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NGOCANH\CHUONG TRINH DT\"/>
    </mc:Choice>
  </mc:AlternateContent>
  <bookViews>
    <workbookView xWindow="0" yWindow="0" windowWidth="28800" windowHeight="12030" firstSheet="1" activeTab="5"/>
  </bookViews>
  <sheets>
    <sheet name="T.ANH-C1" sheetId="1" r:id="rId1"/>
    <sheet name="T. ANH-T4" sheetId="2" r:id="rId2"/>
    <sheet name="T.NHẬT-C1" sheetId="3" r:id="rId3"/>
    <sheet name="T.NHẬT-T4" sheetId="4" r:id="rId4"/>
    <sheet name="T.ANH-C7" sheetId="5" r:id="rId5"/>
    <sheet name="T.HÀN -T4" sheetId="10" r:id="rId6"/>
    <sheet name="T. HÀN-C1" sheetId="9" r:id="rId7"/>
    <sheet name="c1-han" sheetId="11" r:id="rId8"/>
  </sheets>
  <externalReferences>
    <externalReference r:id="rId9"/>
  </externalReferences>
  <definedNames>
    <definedName name="_Hlk43211407" localSheetId="0">'T.ANH-C1'!#REF!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1" i="11" l="1"/>
  <c r="J57" i="11"/>
  <c r="I57" i="11"/>
  <c r="H57" i="11"/>
  <c r="G57" i="11"/>
  <c r="E62" i="11" s="1"/>
  <c r="F57" i="11"/>
  <c r="E57" i="11"/>
  <c r="G61" i="11" s="1"/>
  <c r="H47" i="11"/>
  <c r="G47" i="11"/>
  <c r="F47" i="11"/>
  <c r="E47" i="11"/>
  <c r="D47" i="11"/>
  <c r="H22" i="11"/>
  <c r="G22" i="11"/>
  <c r="F22" i="11"/>
  <c r="E22" i="11"/>
  <c r="D22" i="11"/>
  <c r="H16" i="11"/>
  <c r="H14" i="11" s="1"/>
  <c r="G16" i="11"/>
  <c r="F16" i="11"/>
  <c r="F14" i="11" s="1"/>
  <c r="E16" i="11"/>
  <c r="D16" i="11"/>
  <c r="G14" i="11"/>
  <c r="E14" i="11"/>
  <c r="D14" i="11"/>
  <c r="D5" i="11"/>
  <c r="D57" i="11" s="1"/>
  <c r="F61" i="11" l="1"/>
  <c r="E18" i="9"/>
  <c r="F16" i="5" l="1"/>
  <c r="G16" i="5"/>
  <c r="H16" i="5"/>
  <c r="E16" i="5"/>
  <c r="R34" i="10" l="1"/>
  <c r="R33" i="10"/>
  <c r="J45" i="10"/>
  <c r="I45" i="10"/>
  <c r="E37" i="10"/>
  <c r="F37" i="10"/>
  <c r="G37" i="10"/>
  <c r="H37" i="10"/>
  <c r="D37" i="10"/>
  <c r="E23" i="10"/>
  <c r="F23" i="10"/>
  <c r="F14" i="10" s="1"/>
  <c r="F47" i="10" s="1"/>
  <c r="F48" i="10" s="1"/>
  <c r="G23" i="10"/>
  <c r="H23" i="10"/>
  <c r="D23" i="10"/>
  <c r="E16" i="10"/>
  <c r="F16" i="10"/>
  <c r="G16" i="10"/>
  <c r="H16" i="10"/>
  <c r="H14" i="10" s="1"/>
  <c r="H47" i="10" s="1"/>
  <c r="D16" i="10"/>
  <c r="D22" i="2"/>
  <c r="D13" i="2" s="1"/>
  <c r="D14" i="2"/>
  <c r="P48" i="9"/>
  <c r="D12" i="9"/>
  <c r="D18" i="9"/>
  <c r="D43" i="9"/>
  <c r="F12" i="9"/>
  <c r="G12" i="9"/>
  <c r="H12" i="9"/>
  <c r="E12" i="9"/>
  <c r="F18" i="9"/>
  <c r="F10" i="9" s="1"/>
  <c r="F52" i="9" s="1"/>
  <c r="G18" i="9"/>
  <c r="G10" i="9" s="1"/>
  <c r="G52" i="9" s="1"/>
  <c r="H18" i="9"/>
  <c r="P39" i="9"/>
  <c r="P38" i="9"/>
  <c r="I52" i="9"/>
  <c r="J52" i="9"/>
  <c r="D42" i="9"/>
  <c r="D17" i="9"/>
  <c r="D1" i="9"/>
  <c r="F43" i="9"/>
  <c r="G43" i="9"/>
  <c r="H43" i="9"/>
  <c r="E43" i="9"/>
  <c r="E10" i="9" s="1"/>
  <c r="E52" i="9" s="1"/>
  <c r="P49" i="9" l="1"/>
  <c r="G55" i="9"/>
  <c r="G14" i="10"/>
  <c r="G47" i="10" s="1"/>
  <c r="H10" i="9"/>
  <c r="H52" i="9" s="1"/>
  <c r="D10" i="9"/>
  <c r="E14" i="10"/>
  <c r="E47" i="10" s="1"/>
  <c r="G52" i="10" s="1"/>
  <c r="D14" i="10"/>
  <c r="D45" i="10" s="1"/>
  <c r="G50" i="10"/>
  <c r="G51" i="10" s="1"/>
  <c r="E55" i="9"/>
  <c r="E54" i="9"/>
  <c r="P42" i="9"/>
  <c r="D9" i="9"/>
  <c r="D52" i="9" s="1"/>
  <c r="F55" i="9" l="1"/>
  <c r="F22" i="2" l="1"/>
  <c r="G22" i="2"/>
  <c r="H22" i="2"/>
  <c r="E22" i="2"/>
  <c r="F15" i="2"/>
  <c r="G15" i="2"/>
  <c r="H15" i="2"/>
  <c r="E15" i="2"/>
  <c r="P34" i="2"/>
  <c r="P33" i="2"/>
  <c r="P63" i="5" l="1"/>
  <c r="P48" i="5"/>
  <c r="P47" i="5"/>
  <c r="J63" i="5"/>
  <c r="I63" i="5"/>
  <c r="D50" i="5"/>
  <c r="D23" i="5"/>
  <c r="D16" i="5"/>
  <c r="F50" i="5"/>
  <c r="G50" i="5"/>
  <c r="H50" i="5"/>
  <c r="E50" i="5"/>
  <c r="F23" i="5"/>
  <c r="G23" i="5"/>
  <c r="H23" i="5"/>
  <c r="E23" i="5"/>
  <c r="Q33" i="4"/>
  <c r="Q32" i="4"/>
  <c r="H20" i="4"/>
  <c r="K50" i="4"/>
  <c r="J50" i="4"/>
  <c r="D37" i="4"/>
  <c r="D20" i="4"/>
  <c r="D15" i="4"/>
  <c r="G15" i="4"/>
  <c r="H15" i="4"/>
  <c r="I15" i="4"/>
  <c r="G20" i="4"/>
  <c r="I20" i="4"/>
  <c r="G37" i="4"/>
  <c r="H37" i="4"/>
  <c r="I37" i="4"/>
  <c r="E37" i="4"/>
  <c r="E20" i="4"/>
  <c r="E15" i="4"/>
  <c r="F35" i="4"/>
  <c r="F38" i="4"/>
  <c r="F39" i="4"/>
  <c r="F12" i="4"/>
  <c r="F14" i="4"/>
  <c r="F16" i="4"/>
  <c r="F15" i="4" s="1"/>
  <c r="F17" i="4"/>
  <c r="F18" i="4"/>
  <c r="F19" i="4"/>
  <c r="F21" i="4"/>
  <c r="F22" i="4"/>
  <c r="F23" i="4"/>
  <c r="F24" i="4"/>
  <c r="F25" i="4"/>
  <c r="F26" i="4"/>
  <c r="F27" i="4"/>
  <c r="F28" i="4"/>
  <c r="F29" i="4"/>
  <c r="F30" i="4"/>
  <c r="F31" i="4"/>
  <c r="F32" i="4"/>
  <c r="F34" i="4"/>
  <c r="F7" i="4"/>
  <c r="F8" i="4"/>
  <c r="F9" i="4"/>
  <c r="F10" i="4"/>
  <c r="F11" i="4"/>
  <c r="F6" i="4"/>
  <c r="D5" i="4"/>
  <c r="D101" i="3"/>
  <c r="D117" i="3" s="1"/>
  <c r="O39" i="3"/>
  <c r="O38" i="3"/>
  <c r="P38" i="3" s="1"/>
  <c r="H16" i="3"/>
  <c r="G16" i="3"/>
  <c r="F16" i="3"/>
  <c r="F20" i="3"/>
  <c r="G20" i="3"/>
  <c r="G14" i="3" s="1"/>
  <c r="G53" i="3" s="1"/>
  <c r="H20" i="3"/>
  <c r="E20" i="3"/>
  <c r="E16" i="3"/>
  <c r="F43" i="3"/>
  <c r="G43" i="3"/>
  <c r="H43" i="3"/>
  <c r="E43" i="3"/>
  <c r="D16" i="3"/>
  <c r="D20" i="3"/>
  <c r="D43" i="3"/>
  <c r="C96" i="3"/>
  <c r="C68" i="3"/>
  <c r="C70" i="3"/>
  <c r="C71" i="3"/>
  <c r="C75" i="3"/>
  <c r="C76" i="3"/>
  <c r="C77" i="3"/>
  <c r="C78" i="3"/>
  <c r="C79" i="3"/>
  <c r="C80" i="3"/>
  <c r="C81" i="3"/>
  <c r="C82" i="3"/>
  <c r="C83" i="3"/>
  <c r="C87" i="3"/>
  <c r="C88" i="3"/>
  <c r="C89" i="3"/>
  <c r="C90" i="3"/>
  <c r="C91" i="3"/>
  <c r="C92" i="3"/>
  <c r="C93" i="3"/>
  <c r="C97" i="3"/>
  <c r="C98" i="3"/>
  <c r="C99" i="3"/>
  <c r="C100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67" i="3"/>
  <c r="D5" i="3"/>
  <c r="D53" i="3" l="1"/>
  <c r="E14" i="3"/>
  <c r="E53" i="3" s="1"/>
  <c r="D14" i="3"/>
  <c r="H14" i="3"/>
  <c r="F37" i="4"/>
  <c r="I13" i="4"/>
  <c r="I50" i="4" s="1"/>
  <c r="F14" i="3"/>
  <c r="F53" i="3" s="1"/>
  <c r="F20" i="4"/>
  <c r="E13" i="4"/>
  <c r="E50" i="4" s="1"/>
  <c r="I54" i="4" s="1"/>
  <c r="F14" i="5"/>
  <c r="F63" i="5" s="1"/>
  <c r="E67" i="5" s="1"/>
  <c r="P50" i="5"/>
  <c r="R47" i="5"/>
  <c r="D14" i="5"/>
  <c r="D63" i="5" s="1"/>
  <c r="E14" i="5"/>
  <c r="G14" i="5"/>
  <c r="G63" i="5" s="1"/>
  <c r="E68" i="5" s="1"/>
  <c r="H14" i="5"/>
  <c r="H63" i="5" s="1"/>
  <c r="F13" i="4"/>
  <c r="G13" i="4"/>
  <c r="G50" i="4" s="1"/>
  <c r="G53" i="4" s="1"/>
  <c r="H13" i="4"/>
  <c r="H50" i="4" s="1"/>
  <c r="G54" i="4" s="1"/>
  <c r="H54" i="4" s="1"/>
  <c r="D13" i="4"/>
  <c r="D50" i="4" s="1"/>
  <c r="I52" i="3"/>
  <c r="F56" i="3" s="1"/>
  <c r="E63" i="5" l="1"/>
  <c r="H68" i="5" s="1"/>
  <c r="J52" i="3"/>
  <c r="F57" i="3" s="1"/>
  <c r="G57" i="3" s="1"/>
  <c r="H57" i="3"/>
  <c r="G68" i="5" l="1"/>
  <c r="H53" i="3"/>
  <c r="J45" i="2"/>
  <c r="I59" i="1"/>
  <c r="I45" i="2"/>
  <c r="D5" i="2"/>
  <c r="D47" i="2" s="1"/>
  <c r="F38" i="2"/>
  <c r="G38" i="2"/>
  <c r="H38" i="2"/>
  <c r="E38" i="2"/>
  <c r="E13" i="2"/>
  <c r="D72" i="1"/>
  <c r="D73" i="1"/>
  <c r="D74" i="1"/>
  <c r="D78" i="1"/>
  <c r="D79" i="1"/>
  <c r="D80" i="1"/>
  <c r="D81" i="1"/>
  <c r="D82" i="1"/>
  <c r="D83" i="1"/>
  <c r="D84" i="1"/>
  <c r="D85" i="1"/>
  <c r="D86" i="1"/>
  <c r="D87" i="1"/>
  <c r="D88" i="1"/>
  <c r="D90" i="1"/>
  <c r="D91" i="1"/>
  <c r="D92" i="1"/>
  <c r="D95" i="1"/>
  <c r="D96" i="1"/>
  <c r="D97" i="1"/>
  <c r="D98" i="1"/>
  <c r="D99" i="1"/>
  <c r="D100" i="1"/>
  <c r="D101" i="1"/>
  <c r="D102" i="1"/>
  <c r="D103" i="1"/>
  <c r="D104" i="1"/>
  <c r="D106" i="1"/>
  <c r="D107" i="1"/>
  <c r="D108" i="1"/>
  <c r="D109" i="1"/>
  <c r="D112" i="1"/>
  <c r="D113" i="1"/>
  <c r="D114" i="1"/>
  <c r="D115" i="1"/>
  <c r="D116" i="1"/>
  <c r="D117" i="1"/>
  <c r="D118" i="1"/>
  <c r="D120" i="1"/>
  <c r="D121" i="1"/>
  <c r="D122" i="1"/>
  <c r="D71" i="1"/>
  <c r="O43" i="1"/>
  <c r="O42" i="1"/>
  <c r="J59" i="1"/>
  <c r="D22" i="1"/>
  <c r="D16" i="1"/>
  <c r="F46" i="1"/>
  <c r="G46" i="1"/>
  <c r="H46" i="1"/>
  <c r="E46" i="1"/>
  <c r="F22" i="1"/>
  <c r="F14" i="1" s="1"/>
  <c r="F59" i="1" s="1"/>
  <c r="G22" i="1"/>
  <c r="G14" i="1" s="1"/>
  <c r="G59" i="1" s="1"/>
  <c r="F63" i="1" s="1"/>
  <c r="H62" i="1" s="1"/>
  <c r="H22" i="1"/>
  <c r="E22" i="1"/>
  <c r="F16" i="1"/>
  <c r="G16" i="1"/>
  <c r="H16" i="1"/>
  <c r="E16" i="1"/>
  <c r="E14" i="1" s="1"/>
  <c r="E59" i="1" s="1"/>
  <c r="H63" i="1" s="1"/>
  <c r="F62" i="1" l="1"/>
  <c r="E47" i="2"/>
  <c r="H51" i="2" s="1"/>
  <c r="H13" i="2"/>
  <c r="H47" i="2" s="1"/>
  <c r="G13" i="2"/>
  <c r="G47" i="2" s="1"/>
  <c r="F51" i="2" s="1"/>
  <c r="F13" i="2"/>
  <c r="F47" i="2" s="1"/>
  <c r="F50" i="2" s="1"/>
  <c r="H14" i="1"/>
  <c r="H59" i="1" s="1"/>
  <c r="D14" i="1"/>
  <c r="D59" i="1" s="1"/>
  <c r="G51" i="2" l="1"/>
</calcChain>
</file>

<file path=xl/sharedStrings.xml><?xml version="1.0" encoding="utf-8"?>
<sst xmlns="http://schemas.openxmlformats.org/spreadsheetml/2006/main" count="2269" uniqueCount="461">
  <si>
    <t>Mã     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</si>
  <si>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</si>
  <si>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</si>
  <si>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</si>
  <si>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</si>
  <si>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</si>
  <si>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</si>
  <si>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Thi/</t>
  </si>
  <si>
    <t>Kiểm tra</t>
  </si>
  <si>
    <t>I</t>
  </si>
  <si>
    <t>Các môn học chung/ đại cương</t>
  </si>
  <si>
    <t>MHCT.C1.09</t>
  </si>
  <si>
    <t>Giáo dục Chính trị</t>
  </si>
  <si>
    <t>5(5,0,10)</t>
  </si>
  <si>
    <t>MHCT.C1.10</t>
  </si>
  <si>
    <t>Pháp luật</t>
  </si>
  <si>
    <t>2(2,0,4)</t>
  </si>
  <si>
    <t>MHCB.C1.06</t>
  </si>
  <si>
    <t>Giáo dục thể chất (*)</t>
  </si>
  <si>
    <t>2(0,2,1)</t>
  </si>
  <si>
    <t>MHCB.C1.08</t>
  </si>
  <si>
    <t>Giáo dục quốc phòng và An ninh (*)</t>
  </si>
  <si>
    <t>3(1,2,3)</t>
  </si>
  <si>
    <t>MHTT.C1.801</t>
  </si>
  <si>
    <t>Tin học</t>
  </si>
  <si>
    <t>MHNN.C1.204</t>
  </si>
  <si>
    <t>Ngoại ngữ 1</t>
  </si>
  <si>
    <t>MHNN.C1.205</t>
  </si>
  <si>
    <t>Ngoại ngữ 2</t>
  </si>
  <si>
    <t>II</t>
  </si>
  <si>
    <t>Các môn học chuyên môn ngành, nghề</t>
  </si>
  <si>
    <t>II.1</t>
  </si>
  <si>
    <t>Môn học cơ sở ngành, nghề</t>
  </si>
  <si>
    <t>MHKT.C1.01</t>
  </si>
  <si>
    <t>Kỹ năng mềm (*)</t>
  </si>
  <si>
    <t>4(4,0,8)</t>
  </si>
  <si>
    <t>MHNN.C1.01</t>
  </si>
  <si>
    <t>Ngữ pháp Tiếng Anh 1</t>
  </si>
  <si>
    <t>2(1,1,3)</t>
  </si>
  <si>
    <t>MHNN.C1.02</t>
  </si>
  <si>
    <t>Ngữ pháp Tiếng Anh 2</t>
  </si>
  <si>
    <t>MHNN.C1.03</t>
  </si>
  <si>
    <t>Phát âm</t>
  </si>
  <si>
    <t>3(3,0,6)</t>
  </si>
  <si>
    <t>II.2</t>
  </si>
  <si>
    <t>Môn học chuyên môn ngành, nghề</t>
  </si>
  <si>
    <t>MHNN.C1.04</t>
  </si>
  <si>
    <t>Nghe 1</t>
  </si>
  <si>
    <t>MHNN.C1.07</t>
  </si>
  <si>
    <t>Nói 1</t>
  </si>
  <si>
    <t>MHNN.C1.10</t>
  </si>
  <si>
    <t>Đọc 1</t>
  </si>
  <si>
    <t>MHNN.C1.13</t>
  </si>
  <si>
    <t>Viết 1</t>
  </si>
  <si>
    <t>MHNN.C1.05</t>
  </si>
  <si>
    <t>Nghe 2</t>
  </si>
  <si>
    <t>MHNN.C1.08</t>
  </si>
  <si>
    <t>Nói 2</t>
  </si>
  <si>
    <t>MHNN.C1.11</t>
  </si>
  <si>
    <t>Đọc 2</t>
  </si>
  <si>
    <t>MHNN.C1.14</t>
  </si>
  <si>
    <t>Viết 2</t>
  </si>
  <si>
    <t>MHNN.C1.06</t>
  </si>
  <si>
    <t>Nghe 3</t>
  </si>
  <si>
    <t>MHNN.C1.09</t>
  </si>
  <si>
    <t>Nói 3</t>
  </si>
  <si>
    <t>MHNN.C1.12</t>
  </si>
  <si>
    <t>Đọc 3</t>
  </si>
  <si>
    <t>MHNN.C1.15</t>
  </si>
  <si>
    <t>Viết 3</t>
  </si>
  <si>
    <t>MHNN.C1.16</t>
  </si>
  <si>
    <t>Biên dịch Anh - Việt</t>
  </si>
  <si>
    <t>MHNN.C1.17</t>
  </si>
  <si>
    <t xml:space="preserve">Phương pháp giảng dạy tiếng Anh </t>
  </si>
  <si>
    <t>MHNN.C1.18</t>
  </si>
  <si>
    <t>Tiếng Anh Thương mại</t>
  </si>
  <si>
    <t>MHNN.C1.19</t>
  </si>
  <si>
    <t>Tiếng Anh Du lịch &amp; Khách sạn</t>
  </si>
  <si>
    <t>MHNN.C1.20</t>
  </si>
  <si>
    <t>Giao tiếp Kinh doanh liên văn hóa</t>
  </si>
  <si>
    <t>MHNN.C1.21</t>
  </si>
  <si>
    <t>Đồ án môn học 1</t>
  </si>
  <si>
    <t>1(0,1,0)</t>
  </si>
  <si>
    <t>MHNN.C1.22</t>
  </si>
  <si>
    <t>Đồ án môn học 2</t>
  </si>
  <si>
    <t>MHNN.C1.34</t>
  </si>
  <si>
    <t>Trải nghiệm doanh nghiệp</t>
  </si>
  <si>
    <t>3(2,1,5)</t>
  </si>
  <si>
    <t>MHNN.C1.23</t>
  </si>
  <si>
    <t>Thực tập tốt nghiệp (**)</t>
  </si>
  <si>
    <t>6(0,6,0)</t>
  </si>
  <si>
    <t>II.3</t>
  </si>
  <si>
    <t>Môn học tự chọn</t>
  </si>
  <si>
    <t>Môn học tự chọn (chọn 4 trong 10 môn học)</t>
  </si>
  <si>
    <t>MHNN.C1.24</t>
  </si>
  <si>
    <t>Tiếng Anh Logistics</t>
  </si>
  <si>
    <t>MHNN.C1.25</t>
  </si>
  <si>
    <t>Tiếng Anh Marketing</t>
  </si>
  <si>
    <t>MHNN.C1.26</t>
  </si>
  <si>
    <t xml:space="preserve">Tiếng Anh Đàm phán </t>
  </si>
  <si>
    <t>MHNN.C1.27</t>
  </si>
  <si>
    <t>Tiếng Anh Thuyết trình</t>
  </si>
  <si>
    <t>MHNN.C1.28</t>
  </si>
  <si>
    <t>Tiếng Anh Thư điện tử</t>
  </si>
  <si>
    <t>MHNN.C1.29</t>
  </si>
  <si>
    <t>Tiếng Anh Nhà hàng</t>
  </si>
  <si>
    <t>MHNN.C1.30</t>
  </si>
  <si>
    <t>Tiếng Anh Kỹ thuật</t>
  </si>
  <si>
    <t>MHNN.C1.31</t>
  </si>
  <si>
    <t>Tiếng Anh Điện thoại</t>
  </si>
  <si>
    <t>MHNN.C1.32</t>
  </si>
  <si>
    <t>Tiếng Anh Khoa học Sức khỏe</t>
  </si>
  <si>
    <t>MHNN.C1.33</t>
  </si>
  <si>
    <t>Tiếng Anh Hội họp</t>
  </si>
  <si>
    <t>Tổng cộng</t>
  </si>
  <si>
    <t/>
  </si>
  <si>
    <t>LÝ THUYẾT</t>
  </si>
  <si>
    <t>THỰC HÀNH</t>
  </si>
  <si>
    <t>6(1,5,0)</t>
  </si>
  <si>
    <t>Mã</t>
  </si>
  <si>
    <t>môn học</t>
  </si>
  <si>
    <t>Tên môn học</t>
  </si>
  <si>
    <t>Mã môn học:</t>
  </si>
  <si>
    <t>Học trước (a)</t>
  </si>
  <si>
    <t>Song hành (b)</t>
  </si>
  <si>
    <t>Ghi chú</t>
  </si>
  <si>
    <t>Học kỳ 1</t>
  </si>
  <si>
    <t>Học online</t>
  </si>
  <si>
    <t>Học kỳ 2</t>
  </si>
  <si>
    <t>Tiếng Anh Đàm phán</t>
  </si>
  <si>
    <t>Học kỳ 3</t>
  </si>
  <si>
    <t>Học kỳ 4</t>
  </si>
  <si>
    <t>6 tuần</t>
  </si>
  <si>
    <t>Mã môn học</t>
  </si>
  <si>
    <t>MHCT.T4.11</t>
  </si>
  <si>
    <t>MHCT.T4.12</t>
  </si>
  <si>
    <t>1(1,0,2)</t>
  </si>
  <si>
    <t>MHCB.T4.25</t>
  </si>
  <si>
    <t>1(0,1,1)</t>
  </si>
  <si>
    <t>MHCB.T4.18</t>
  </si>
  <si>
    <t>Giáo dục Quốc phòng và An ninh (*)</t>
  </si>
  <si>
    <t>MHTT.T4.401</t>
  </si>
  <si>
    <t>MHNN.T4.208</t>
  </si>
  <si>
    <t>3(0,3,2)</t>
  </si>
  <si>
    <t>MHKT.T4.01</t>
  </si>
  <si>
    <t>MHNN.T4.207</t>
  </si>
  <si>
    <t>Tiếng Việt Thực hành</t>
  </si>
  <si>
    <t>MHNN.T4.163</t>
  </si>
  <si>
    <t>MHNN.T4.161</t>
  </si>
  <si>
    <t>MHNN.T4.162</t>
  </si>
  <si>
    <t>MHNN.T4.164</t>
  </si>
  <si>
    <t>MHNN.T4.166</t>
  </si>
  <si>
    <t>MHNN.T4.168</t>
  </si>
  <si>
    <t>MHNN.T4.170</t>
  </si>
  <si>
    <t>MHNN.T4.165</t>
  </si>
  <si>
    <t>MHNN.T4.167</t>
  </si>
  <si>
    <t>MHNN.T4.169</t>
  </si>
  <si>
    <t>MHNN.T4.171</t>
  </si>
  <si>
    <t>MHNN.T4.172</t>
  </si>
  <si>
    <t>MHNN.T4.173</t>
  </si>
  <si>
    <t>MHNN.T4.174</t>
  </si>
  <si>
    <t>Đồ án môn học</t>
  </si>
  <si>
    <t>MHNN.T3.182</t>
  </si>
  <si>
    <t>MHNN.T4.175</t>
  </si>
  <si>
    <t>Môn học tự chọn (Chọn 2 trong 6 môn học)</t>
  </si>
  <si>
    <t>MHNN.T4.176</t>
  </si>
  <si>
    <t>MHNN.T4.177</t>
  </si>
  <si>
    <t>MHNN.T4.178</t>
  </si>
  <si>
    <t>MHNN.T4.179</t>
  </si>
  <si>
    <t>MHNN.T4.180</t>
  </si>
  <si>
    <t>MHNN.T4.181</t>
  </si>
  <si>
    <t>Tiếng Anh Nhân sự</t>
  </si>
  <si>
    <t>MHCB.T4.78</t>
  </si>
  <si>
    <t xml:space="preserve">Toán </t>
  </si>
  <si>
    <t>MHCB.T4.81</t>
  </si>
  <si>
    <t>Ngữ văn</t>
  </si>
  <si>
    <t>MHCB.T4.82</t>
  </si>
  <si>
    <t xml:space="preserve">Lịch sử </t>
  </si>
  <si>
    <t>MHCB.T4.80</t>
  </si>
  <si>
    <t>Địa lý</t>
  </si>
  <si>
    <t>LT</t>
  </si>
  <si>
    <t>TH</t>
  </si>
  <si>
    <t>75 tiết</t>
  </si>
  <si>
    <t>45 tiết</t>
  </si>
  <si>
    <t>72 tiết</t>
  </si>
  <si>
    <t>48 tiết</t>
  </si>
  <si>
    <t>Học kỳ 5</t>
  </si>
  <si>
    <t>Học môn văn hóa</t>
  </si>
  <si>
    <t>7(7,0,14)</t>
  </si>
  <si>
    <t>105 tiết</t>
  </si>
  <si>
    <t>MHNN.C1.200</t>
  </si>
  <si>
    <t>Tiếng Anh 1</t>
  </si>
  <si>
    <t>MHNN.C1.201</t>
  </si>
  <si>
    <t>2(0,2,0)</t>
  </si>
  <si>
    <t>MHNN.C1.210</t>
  </si>
  <si>
    <t>Nhập môn tiếng Nhật</t>
  </si>
  <si>
    <t>MHNN.C1.211</t>
  </si>
  <si>
    <t>Ngữ pháp 1</t>
  </si>
  <si>
    <t>MHNN.C1.212</t>
  </si>
  <si>
    <t>Nghe nói 1</t>
  </si>
  <si>
    <t>MHNN.C1.213</t>
  </si>
  <si>
    <t>MHNN.C1.214</t>
  </si>
  <si>
    <t>Hán tự 1</t>
  </si>
  <si>
    <t>MHNN.C1.215</t>
  </si>
  <si>
    <t>Ngữ pháp 2</t>
  </si>
  <si>
    <t>MHNN.C1.216</t>
  </si>
  <si>
    <t>Nghe nói 2</t>
  </si>
  <si>
    <t>MHNN.C1.217</t>
  </si>
  <si>
    <t>MHNN.C1.218</t>
  </si>
  <si>
    <t>Hán tự 2</t>
  </si>
  <si>
    <t>MHNN.C1.219</t>
  </si>
  <si>
    <t>Ngữ pháp 3</t>
  </si>
  <si>
    <t>MHNN.C1.220</t>
  </si>
  <si>
    <t>Nghe nói 3</t>
  </si>
  <si>
    <t>MHNN.C1.221</t>
  </si>
  <si>
    <t>MHNN.C1.222</t>
  </si>
  <si>
    <t>Hán tự 3</t>
  </si>
  <si>
    <t>MHNN.C1.223</t>
  </si>
  <si>
    <t>Văn hoá Nhật Bản</t>
  </si>
  <si>
    <t>MHNN.C1.224</t>
  </si>
  <si>
    <t>Biên phiên dịch tiếng Nhật</t>
  </si>
  <si>
    <t>MHNN.C1.225</t>
  </si>
  <si>
    <t>Nhập môn phương pháp giảng dạy Tiếng Nhật</t>
  </si>
  <si>
    <t>MHNN.C1.226</t>
  </si>
  <si>
    <t>MHNN.C1.227</t>
  </si>
  <si>
    <t>MHNN.C1.228</t>
  </si>
  <si>
    <t>Trải nghiệm Doanh nghiệp 1(**)</t>
  </si>
  <si>
    <t>10(0,10,0)</t>
  </si>
  <si>
    <t>MHNN.C1.229</t>
  </si>
  <si>
    <t>Trải nghiệm Doanh nghiệp 2(**)</t>
  </si>
  <si>
    <t>10(10,0,0)</t>
  </si>
  <si>
    <t>MHNN.C1.230</t>
  </si>
  <si>
    <t>Môn học tự chọn (Chọn 4 trong 8 môn học)</t>
  </si>
  <si>
    <t>MHNN.C1.231</t>
  </si>
  <si>
    <t>Tiếng Nhật nhà hàng - khách sạn</t>
  </si>
  <si>
    <t>MHNN.C1.232</t>
  </si>
  <si>
    <t>Tiếng Nhật văn phòng</t>
  </si>
  <si>
    <t>MHNN.C1.233</t>
  </si>
  <si>
    <t>Kỹ năng làm bài JLPT</t>
  </si>
  <si>
    <t>MHNN.C1.234</t>
  </si>
  <si>
    <t>Kỹ năng thuyết trình</t>
  </si>
  <si>
    <t>MHNN.C1.235</t>
  </si>
  <si>
    <t>Biên phiên dịch nâng cao</t>
  </si>
  <si>
    <t>MHNN.C1.236</t>
  </si>
  <si>
    <t>Lịch sử Nhật Bản</t>
  </si>
  <si>
    <t>MHNN.C1.237</t>
  </si>
  <si>
    <t>Tiếng Nhật thương mại</t>
  </si>
  <si>
    <t>MHNN.C1.238</t>
  </si>
  <si>
    <t>Văn hóa doanh nghiệp Nhật Bản</t>
  </si>
  <si>
    <t>7</t>
  </si>
  <si>
    <t>Văn hóa Nhật Bản</t>
  </si>
  <si>
    <t xml:space="preserve">Tiếng Anh 2 </t>
  </si>
  <si>
    <t>Nhập môn phương pháp giảng dạy tiếng Nhật</t>
  </si>
  <si>
    <t>Tiếng nhật nhà hàng – khách sạn</t>
  </si>
  <si>
    <t>Online</t>
  </si>
  <si>
    <t>Trải nghiệm Doanh nghiệp 1 (**)</t>
  </si>
  <si>
    <t>Trải nghiệm Doanh nghiệp 2 (**)</t>
  </si>
  <si>
    <t>Các môn học chung/</t>
  </si>
  <si>
    <t>MHNN.T4.202</t>
  </si>
  <si>
    <t>Tiếng Anh</t>
  </si>
  <si>
    <t>MHNN.T4.250</t>
  </si>
  <si>
    <t>MHNN.T4.251</t>
  </si>
  <si>
    <t>MHNN.T4.252</t>
  </si>
  <si>
    <t>MHNN.T4.253</t>
  </si>
  <si>
    <t>MHNN.T4.254</t>
  </si>
  <si>
    <t>MHNN.T4.255</t>
  </si>
  <si>
    <t>MHNN.T4.256</t>
  </si>
  <si>
    <t>MHNN.T4.257</t>
  </si>
  <si>
    <t>MHNN.T4.258</t>
  </si>
  <si>
    <t>MHNN.T4.259</t>
  </si>
  <si>
    <t>MHNN.T4.260</t>
  </si>
  <si>
    <t>MHNN.T4.261</t>
  </si>
  <si>
    <t>MHNN.T4.262</t>
  </si>
  <si>
    <t>MHNN.T4.263</t>
  </si>
  <si>
    <t>Trải nghiệm Doanh nghiệp (**) Không thu HP</t>
  </si>
  <si>
    <t>8(0,8,0)</t>
  </si>
  <si>
    <t>MHNN.T4.264</t>
  </si>
  <si>
    <t>MHNN.T4.265</t>
  </si>
  <si>
    <t>MHNN.T4.266</t>
  </si>
  <si>
    <t>MHNN.T4.267</t>
  </si>
  <si>
    <t>Văn hóa doanh nghiệp</t>
  </si>
  <si>
    <t>MHNN.T4.268</t>
  </si>
  <si>
    <t>MHNN.T4.269</t>
  </si>
  <si>
    <t>MHNN.T4.270</t>
  </si>
  <si>
    <t>III</t>
  </si>
  <si>
    <t>Các môn học văn hóa</t>
  </si>
  <si>
    <t>Toán</t>
  </si>
  <si>
    <t>17(17,0,34)</t>
  </si>
  <si>
    <t>Lịch sử</t>
  </si>
  <si>
    <t>11(11,0,22)</t>
  </si>
  <si>
    <r>
      <t>2</t>
    </r>
    <r>
      <rPr>
        <sz val="13"/>
        <color theme="1"/>
        <rFont val="Times New Roman"/>
        <family val="1"/>
      </rPr>
      <t>(1,1,3)</t>
    </r>
  </si>
  <si>
    <t>Trải nghiệm Doanh nghiệp (**)</t>
  </si>
  <si>
    <t>HọcVH</t>
  </si>
  <si>
    <t>MHCT.C7.09</t>
  </si>
  <si>
    <t>MHCT.C7.10</t>
  </si>
  <si>
    <t>MHCB.C7.06</t>
  </si>
  <si>
    <t>MHCB.C7.08</t>
  </si>
  <si>
    <t>MHTT.C7.801</t>
  </si>
  <si>
    <t>MHNN.C7.204</t>
  </si>
  <si>
    <t>MHNN.C7.205</t>
  </si>
  <si>
    <t>MHKT.C7.01</t>
  </si>
  <si>
    <t>MHNN.C7.41</t>
  </si>
  <si>
    <t>MHNN.C7.42</t>
  </si>
  <si>
    <t>MHNN.C7.43</t>
  </si>
  <si>
    <t>MHNN.C7.44</t>
  </si>
  <si>
    <t>Ngữ âm và âm vị  học</t>
  </si>
  <si>
    <t>MHNN.C7.45</t>
  </si>
  <si>
    <r>
      <t xml:space="preserve">Kỹ năng nghe trong công sở </t>
    </r>
    <r>
      <rPr>
        <sz val="13"/>
        <color rgb="FF000000"/>
        <rFont val="Times New Roman"/>
        <family val="1"/>
      </rPr>
      <t>(Listening for Employability)</t>
    </r>
  </si>
  <si>
    <t>MHNN.C7.48</t>
  </si>
  <si>
    <t>Kỹ năng nói trong công sở (Speaking for Employability)</t>
  </si>
  <si>
    <t>MHNN.C7.51</t>
  </si>
  <si>
    <t>MHNN.C7.54</t>
  </si>
  <si>
    <r>
      <t>Viết</t>
    </r>
    <r>
      <rPr>
        <sz val="12.5"/>
        <color rgb="FF000000"/>
        <rFont val="Times New Roman"/>
        <family val="1"/>
      </rPr>
      <t xml:space="preserve"> 1</t>
    </r>
  </si>
  <si>
    <t>MHNN.C7.46</t>
  </si>
  <si>
    <t>MHNN.C7.49</t>
  </si>
  <si>
    <t>MHNN.C7.52</t>
  </si>
  <si>
    <t>Kỹ năng đọc trong công sở (Reading for Employability)</t>
  </si>
  <si>
    <t>MHNN.C7.55</t>
  </si>
  <si>
    <t>MHNN.C7.47</t>
  </si>
  <si>
    <t>MHNN.C7.50</t>
  </si>
  <si>
    <t>MHNN.C7.53</t>
  </si>
  <si>
    <t>MHNN.C7.56</t>
  </si>
  <si>
    <t>Kỹ năng viết trong công sở (Writing for Employability)</t>
  </si>
  <si>
    <t>MHNN.C7.57</t>
  </si>
  <si>
    <t>MHNN.C7.58</t>
  </si>
  <si>
    <t>Phiên dịch Anh - Việt</t>
  </si>
  <si>
    <t>MHNN.C7.59</t>
  </si>
  <si>
    <t>Biên dịch thương mại</t>
  </si>
  <si>
    <t>MHNN.C7.60</t>
  </si>
  <si>
    <t>Phương pháp giảng dạy tiếng Anh</t>
  </si>
  <si>
    <t>MHNN.C7.61</t>
  </si>
  <si>
    <t>MHNN.C7.62</t>
  </si>
  <si>
    <t>MHNN.C7.63</t>
  </si>
  <si>
    <t>MHNN.C7.64</t>
  </si>
  <si>
    <t>Kỹ năng nghề nghiệp (Preparing to Work)</t>
  </si>
  <si>
    <t>MHNN.C7.65</t>
  </si>
  <si>
    <t>MHNN.C7.66</t>
  </si>
  <si>
    <t>MHNN.C7.67</t>
  </si>
  <si>
    <t>Đồ án tốt nghiệp</t>
  </si>
  <si>
    <t>5(0,5,0)</t>
  </si>
  <si>
    <t>MHNN. C7.79</t>
  </si>
  <si>
    <t>MHNN.C7.68</t>
  </si>
  <si>
    <t>MHNN.C7.69</t>
  </si>
  <si>
    <t>MHNN.C7.70</t>
  </si>
  <si>
    <t>MHNN.C7.71</t>
  </si>
  <si>
    <t>MHNN.C7.72</t>
  </si>
  <si>
    <t>MHNN.C7.73</t>
  </si>
  <si>
    <t>MHNN.C7.74</t>
  </si>
  <si>
    <t>MHNN.C7.75</t>
  </si>
  <si>
    <t>MHNN.C7.76</t>
  </si>
  <si>
    <t>MHNN.C7.77</t>
  </si>
  <si>
    <t>MHNN.C7.78</t>
  </si>
  <si>
    <t>T.ANH-C7</t>
  </si>
  <si>
    <t>6(2,4,0)</t>
  </si>
  <si>
    <r>
      <t>MHCT.C1.</t>
    </r>
    <r>
      <rPr>
        <sz val="12.5"/>
        <color rgb="FFFF0000"/>
        <rFont val="Times New Roman"/>
        <family val="1"/>
      </rPr>
      <t>09</t>
    </r>
  </si>
  <si>
    <r>
      <t>MHCT.C1.</t>
    </r>
    <r>
      <rPr>
        <sz val="12.5"/>
        <color rgb="FFFF0000"/>
        <rFont val="Times New Roman"/>
        <family val="1"/>
      </rPr>
      <t>10</t>
    </r>
  </si>
  <si>
    <r>
      <t>MHCB.C1.</t>
    </r>
    <r>
      <rPr>
        <sz val="12.5"/>
        <color rgb="FFFF0000"/>
        <rFont val="Times New Roman"/>
        <family val="1"/>
      </rPr>
      <t>06</t>
    </r>
  </si>
  <si>
    <r>
      <t>MHCB.C1.</t>
    </r>
    <r>
      <rPr>
        <sz val="12.5"/>
        <color rgb="FFFF0000"/>
        <rFont val="Times New Roman"/>
        <family val="1"/>
      </rPr>
      <t>08</t>
    </r>
  </si>
  <si>
    <r>
      <t>MHTT.C1.</t>
    </r>
    <r>
      <rPr>
        <sz val="12.5"/>
        <color rgb="FFFF0000"/>
        <rFont val="Times New Roman"/>
        <family val="1"/>
      </rPr>
      <t>801</t>
    </r>
  </si>
  <si>
    <r>
      <t>MHNN.C1</t>
    </r>
    <r>
      <rPr>
        <sz val="12.5"/>
        <color rgb="FFFF0000"/>
        <rFont val="Times New Roman"/>
        <family val="1"/>
      </rPr>
      <t>.200</t>
    </r>
  </si>
  <si>
    <t xml:space="preserve">Tiếng Anh 1 </t>
  </si>
  <si>
    <r>
      <t>MHNN.C1</t>
    </r>
    <r>
      <rPr>
        <sz val="12.5"/>
        <color rgb="FFFF0000"/>
        <rFont val="Times New Roman"/>
        <family val="1"/>
      </rPr>
      <t>.201</t>
    </r>
  </si>
  <si>
    <t>MHNN.C1.401</t>
  </si>
  <si>
    <t>MHNN.C1.402</t>
  </si>
  <si>
    <t>MHNN.C1.403</t>
  </si>
  <si>
    <t>Âm vị và ngữ âm</t>
  </si>
  <si>
    <t>MHNN.C1.404</t>
  </si>
  <si>
    <t>Văn Hóa Hàn Quốc</t>
  </si>
  <si>
    <t>MHNN.C1.405</t>
  </si>
  <si>
    <t>Lịch sử Hàn Quốc</t>
  </si>
  <si>
    <t>MHNN.C1.406</t>
  </si>
  <si>
    <t>MHNN.C1.407</t>
  </si>
  <si>
    <t>MHNN.C1.408</t>
  </si>
  <si>
    <t>MHNN.C1.409</t>
  </si>
  <si>
    <t>MHNN.C1.410</t>
  </si>
  <si>
    <t>MHNN.C1.411</t>
  </si>
  <si>
    <t>MHNN.C1.412</t>
  </si>
  <si>
    <t>MHNN.C1.413</t>
  </si>
  <si>
    <t>MHNN.C1.414</t>
  </si>
  <si>
    <t>MHNN.C1.415</t>
  </si>
  <si>
    <t>MHNN.C1.416</t>
  </si>
  <si>
    <t>MHNN.C1.417</t>
  </si>
  <si>
    <t>MHNN.C1.418</t>
  </si>
  <si>
    <t>Biên - phiên dịch 1</t>
  </si>
  <si>
    <t>MHNN.C1.419</t>
  </si>
  <si>
    <t>Biên - phiên dịch 2</t>
  </si>
  <si>
    <t>MHNN.C1.420</t>
  </si>
  <si>
    <t>Tiếng Hàn thương mại</t>
  </si>
  <si>
    <t>MHNN.C1.421</t>
  </si>
  <si>
    <t>Đồ án chuyên ngành 1</t>
  </si>
  <si>
    <t>MHNN.C1.422</t>
  </si>
  <si>
    <t>Đồ án chuyên ngành 2</t>
  </si>
  <si>
    <t>MHNN.C1.423</t>
  </si>
  <si>
    <t xml:space="preserve">Trải nghiệm Doanh nghiệp 1(**) </t>
  </si>
  <si>
    <t>10(4,6,0)</t>
  </si>
  <si>
    <t>MHNN.C1.424</t>
  </si>
  <si>
    <t xml:space="preserve">Trải nghiệm Doanh nghiệp 2(**) </t>
  </si>
  <si>
    <t>10(5,5,0)</t>
  </si>
  <si>
    <t>MHNN.C1.425</t>
  </si>
  <si>
    <t>Môn học tự chọn (Chọn 4 trong 6 môn học)</t>
  </si>
  <si>
    <t>MHNN.C1.426</t>
  </si>
  <si>
    <t>Tiếng Hàn hành chính - văn phòng</t>
  </si>
  <si>
    <t>MHNN.C1.427</t>
  </si>
  <si>
    <t>Kĩ năng làm bài TOPIK</t>
  </si>
  <si>
    <t>MHNN.C1.428</t>
  </si>
  <si>
    <t>Tiếng Hàn du lịch</t>
  </si>
  <si>
    <t>MHNN.C1.429</t>
  </si>
  <si>
    <t>Biên – phiên dịch 3</t>
  </si>
  <si>
    <t>MHNN.C1.430</t>
  </si>
  <si>
    <t>Biên dịch nâng cao</t>
  </si>
  <si>
    <t>MHNN.C1.431</t>
  </si>
  <si>
    <t>Tiếng Hàn tài chính ngân hàng</t>
  </si>
  <si>
    <t>Âm vị - Ngữ âm tiếng Hàn</t>
  </si>
  <si>
    <t>Biên phiên dịch 1</t>
  </si>
  <si>
    <t>Kỹ năng làm bài TOPIK</t>
  </si>
  <si>
    <t xml:space="preserve">Lịch sử Hàn Quốc </t>
  </si>
  <si>
    <t>Văn hóa Hàn Quốc</t>
  </si>
  <si>
    <t>Biên phiên dịch 2</t>
  </si>
  <si>
    <t>đại cương</t>
  </si>
  <si>
    <t>MHNN.T4.440</t>
  </si>
  <si>
    <t>MHNN.T4.441</t>
  </si>
  <si>
    <t>MHNN.T4.442</t>
  </si>
  <si>
    <t>MHNN.T4.443</t>
  </si>
  <si>
    <t>MHNN.T4.444</t>
  </si>
  <si>
    <t>MHNN.T4.445</t>
  </si>
  <si>
    <t>MHNN.T4.446</t>
  </si>
  <si>
    <t>MHNN.T4.447</t>
  </si>
  <si>
    <t>MHNN.T4.448</t>
  </si>
  <si>
    <t>Đọc hiểu 1</t>
  </si>
  <si>
    <t>MHNN.T4.449</t>
  </si>
  <si>
    <t>Đọc hiểu 2</t>
  </si>
  <si>
    <t>MHNN.T4.450</t>
  </si>
  <si>
    <t>MHNN.T4.451</t>
  </si>
  <si>
    <t>MHNN.T4.452</t>
  </si>
  <si>
    <t>MHNN.T4.453</t>
  </si>
  <si>
    <t>MHNN.T4.454</t>
  </si>
  <si>
    <t>MHNN.T4.455</t>
  </si>
  <si>
    <t>MHNN.T4.456</t>
  </si>
  <si>
    <t>MHNN.T4.457</t>
  </si>
  <si>
    <t>MHNN.T4.458</t>
  </si>
  <si>
    <t>Biên phiên dịch Tiếng Hàn</t>
  </si>
  <si>
    <t>MHNN.T4.459</t>
  </si>
  <si>
    <t>MHNN.T4.460</t>
  </si>
  <si>
    <t>lt</t>
  </si>
  <si>
    <t>tt</t>
  </si>
  <si>
    <t>th</t>
  </si>
  <si>
    <t xml:space="preserve">Địa lý </t>
  </si>
  <si>
    <t>10(3,7,0)</t>
  </si>
  <si>
    <r>
      <t xml:space="preserve">Kỹ năng nghe trong công sở </t>
    </r>
    <r>
      <rPr>
        <i/>
        <sz val="13"/>
        <color theme="1"/>
        <rFont val="Times New Roman"/>
        <family val="1"/>
      </rPr>
      <t>(Listening for Employability)</t>
    </r>
  </si>
  <si>
    <t>Chương trình môn học Glasgow</t>
  </si>
  <si>
    <r>
      <t xml:space="preserve">Ngữ âm và âm vị </t>
    </r>
    <r>
      <rPr>
        <sz val="13"/>
        <color rgb="FF000000"/>
        <rFont val="Times New Roman"/>
        <family val="1"/>
      </rPr>
      <t xml:space="preserve"> học</t>
    </r>
  </si>
  <si>
    <t>10(0,10.0)</t>
  </si>
  <si>
    <t>6(5,1,0)</t>
  </si>
  <si>
    <t>10(7,3,0)</t>
  </si>
  <si>
    <t>6(4,2,0)</t>
  </si>
  <si>
    <t xml:space="preserve">Trải nghiệm Doanh nghiệp 3(**) </t>
  </si>
  <si>
    <t>MHNN.C1.432</t>
  </si>
  <si>
    <t>MHNN.C1.433</t>
  </si>
  <si>
    <t>Kinh tế và địa lý Hàn Quốc</t>
  </si>
  <si>
    <t>MHNN.C1.434</t>
  </si>
  <si>
    <t>Tiếng Hàn nâng 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</si>
</sst>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.5"/>
      <color rgb="FF0000FF"/>
      <name val="Times New Roman"/>
      <family val="1"/>
    </font>
    <font>
      <b/>
      <i/>
      <sz val="13"/>
      <color theme="1"/>
      <name val="Times New Roman"/>
      <family val="1"/>
    </font>
    <font>
      <b/>
      <i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i/>
      <sz val="12.5"/>
      <color rgb="FF000000"/>
      <name val="Times New Roman"/>
      <family val="1"/>
    </font>
    <font>
      <i/>
      <sz val="13"/>
      <color theme="1"/>
      <name val="Times New Roman"/>
      <family val="1"/>
    </font>
    <font>
      <sz val="12.5"/>
      <color rgb="FF000000"/>
      <name val="Times New Roman"/>
      <family val="1"/>
    </font>
    <font>
      <b/>
      <sz val="12.5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.5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.5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.5"/>
      <color rgb="FFFF0000"/>
      <name val="Times New Roman"/>
      <family val="1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.5"/>
      <color rgb="FFFF0000"/>
      <name val="Times New Roman"/>
      <family val="1"/>
    </font>
    <font>
      <b/>
      <i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FF0000"/>
      <name val="Times New Roman"/>
      <family val="1"/>
    </font>
    <font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.5"/>
      <color rgb="FFFF0000"/>
      <name val="Times New Roman"/>
      <family val="1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D9D9D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01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1" fillId="0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7" fillId="8" borderId="11" xfId="0" applyFont="1" applyFill="1" applyBorder="1" applyAlignment="1">
      <alignment vertical="center" wrapText="1"/>
    </xf>
    <xf numFmtId="0" fontId="17" fillId="8" borderId="14" xfId="0" applyFont="1" applyFill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 textRotation="180" wrapText="1"/>
    </xf>
    <xf numFmtId="0" fontId="15" fillId="0" borderId="20" xfId="0" applyFont="1" applyBorder="1" applyAlignment="1">
      <alignment horizontal="center" vertical="center" textRotation="180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justify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7" fillId="9" borderId="20" xfId="0" applyFont="1" applyFill="1" applyBorder="1" applyAlignment="1">
      <alignment horizontal="justify" vertical="center" wrapText="1"/>
    </xf>
    <xf numFmtId="0" fontId="15" fillId="9" borderId="20" xfId="0" applyFont="1" applyFill="1" applyBorder="1" applyAlignment="1">
      <alignment horizontal="center" vertical="center" wrapText="1"/>
    </xf>
    <xf numFmtId="0" fontId="7" fillId="9" borderId="20" xfId="0" applyFont="1" applyFill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justify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justify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horizontal="justify" vertical="center" wrapText="1"/>
    </xf>
    <xf numFmtId="0" fontId="17" fillId="4" borderId="20" xfId="0" applyFont="1" applyFill="1" applyBorder="1" applyAlignment="1">
      <alignment horizontal="justify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5" fillId="10" borderId="20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19" fillId="0" borderId="20" xfId="0" applyFont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justify" vertical="center" wrapText="1"/>
    </xf>
    <xf numFmtId="0" fontId="8" fillId="0" borderId="20" xfId="0" applyFont="1" applyBorder="1" applyAlignment="1">
      <alignment vertical="center" wrapText="1"/>
    </xf>
    <xf numFmtId="0" fontId="17" fillId="9" borderId="20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5" fillId="2" borderId="21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7" fillId="9" borderId="21" xfId="0" applyFont="1" applyFill="1" applyBorder="1" applyAlignment="1">
      <alignment vertical="center" wrapText="1"/>
    </xf>
    <xf numFmtId="0" fontId="7" fillId="9" borderId="18" xfId="0" applyFont="1" applyFill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5" fillId="2" borderId="23" xfId="0" applyFont="1" applyFill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15" xfId="0" applyFont="1" applyBorder="1" applyAlignment="1">
      <alignment vertical="center" textRotation="180" wrapText="1"/>
    </xf>
    <xf numFmtId="0" fontId="15" fillId="0" borderId="17" xfId="0" applyFont="1" applyBorder="1" applyAlignment="1">
      <alignment vertical="center" wrapText="1"/>
    </xf>
    <xf numFmtId="0" fontId="15" fillId="0" borderId="17" xfId="0" applyFont="1" applyBorder="1" applyAlignment="1">
      <alignment vertical="center" textRotation="180" wrapText="1"/>
    </xf>
    <xf numFmtId="0" fontId="8" fillId="7" borderId="20" xfId="0" applyFont="1" applyFill="1" applyBorder="1" applyAlignment="1">
      <alignment horizontal="justify" vertical="center" wrapText="1"/>
    </xf>
    <xf numFmtId="0" fontId="8" fillId="12" borderId="20" xfId="0" applyFont="1" applyFill="1" applyBorder="1" applyAlignment="1">
      <alignment horizontal="center" vertical="center" wrapText="1"/>
    </xf>
    <xf numFmtId="0" fontId="8" fillId="12" borderId="15" xfId="0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2" fillId="0" borderId="0" xfId="0" applyFont="1"/>
    <xf numFmtId="0" fontId="8" fillId="7" borderId="19" xfId="0" applyFont="1" applyFill="1" applyBorder="1" applyAlignment="1">
      <alignment horizontal="center" vertical="center" wrapText="1"/>
    </xf>
    <xf numFmtId="0" fontId="23" fillId="0" borderId="0" xfId="0" applyFont="1"/>
    <xf numFmtId="0" fontId="8" fillId="2" borderId="1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justify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 textRotation="180" wrapText="1"/>
    </xf>
    <xf numFmtId="0" fontId="15" fillId="2" borderId="7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7" fillId="13" borderId="7" xfId="0" applyFont="1" applyFill="1" applyBorder="1" applyAlignment="1">
      <alignment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wrapText="1"/>
    </xf>
    <xf numFmtId="0" fontId="8" fillId="0" borderId="7" xfId="0" applyFont="1" applyBorder="1" applyAlignment="1">
      <alignment horizontal="center" wrapText="1"/>
    </xf>
    <xf numFmtId="0" fontId="15" fillId="2" borderId="10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7" xfId="0" applyFont="1" applyFill="1" applyBorder="1" applyAlignment="1">
      <alignment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wrapText="1"/>
    </xf>
    <xf numFmtId="0" fontId="8" fillId="14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7" fillId="13" borderId="7" xfId="0" applyFont="1" applyFill="1" applyBorder="1" applyAlignment="1">
      <alignment horizontal="center" vertical="center" wrapText="1"/>
    </xf>
    <xf numFmtId="0" fontId="16" fillId="13" borderId="7" xfId="0" applyFont="1" applyFill="1" applyBorder="1" applyAlignment="1">
      <alignment horizontal="center" vertical="center" wrapText="1"/>
    </xf>
    <xf numFmtId="0" fontId="17" fillId="13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8" fillId="13" borderId="7" xfId="0" applyFont="1" applyFill="1" applyBorder="1" applyAlignment="1">
      <alignment horizontal="center" vertical="center" wrapText="1"/>
    </xf>
    <xf numFmtId="0" fontId="26" fillId="13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textRotation="180" wrapText="1"/>
    </xf>
    <xf numFmtId="0" fontId="15" fillId="0" borderId="2" xfId="0" applyFont="1" applyBorder="1" applyAlignment="1">
      <alignment vertical="center" textRotation="180" wrapText="1"/>
    </xf>
    <xf numFmtId="0" fontId="17" fillId="0" borderId="1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7" fillId="13" borderId="8" xfId="0" applyFont="1" applyFill="1" applyBorder="1" applyAlignment="1">
      <alignment vertical="center" wrapText="1"/>
    </xf>
    <xf numFmtId="0" fontId="7" fillId="13" borderId="4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13" borderId="8" xfId="0" applyFont="1" applyFill="1" applyBorder="1" applyAlignment="1">
      <alignment vertical="center" wrapText="1"/>
    </xf>
    <xf numFmtId="0" fontId="6" fillId="13" borderId="4" xfId="0" applyFont="1" applyFill="1" applyBorder="1" applyAlignment="1">
      <alignment vertical="center" wrapText="1"/>
    </xf>
    <xf numFmtId="0" fontId="17" fillId="13" borderId="8" xfId="0" applyFont="1" applyFill="1" applyBorder="1" applyAlignment="1">
      <alignment vertical="center" wrapText="1"/>
    </xf>
    <xf numFmtId="0" fontId="17" fillId="13" borderId="4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vertical="center" wrapText="1"/>
    </xf>
    <xf numFmtId="0" fontId="3" fillId="8" borderId="3" xfId="0" applyFont="1" applyFill="1" applyBorder="1" applyAlignment="1">
      <alignment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right" vertical="center" wrapText="1"/>
    </xf>
    <xf numFmtId="0" fontId="16" fillId="8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30" fillId="8" borderId="3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4" fillId="8" borderId="12" xfId="0" applyFont="1" applyFill="1" applyBorder="1" applyAlignment="1">
      <alignment horizontal="center" vertical="center" wrapText="1"/>
    </xf>
    <xf numFmtId="0" fontId="8" fillId="8" borderId="7" xfId="0" applyNumberFormat="1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29" fillId="14" borderId="7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vertical="center" wrapText="1"/>
    </xf>
    <xf numFmtId="0" fontId="8" fillId="11" borderId="7" xfId="0" applyFont="1" applyFill="1" applyBorder="1" applyAlignment="1">
      <alignment vertical="center" wrapText="1"/>
    </xf>
    <xf numFmtId="0" fontId="8" fillId="11" borderId="7" xfId="0" applyFont="1" applyFill="1" applyBorder="1" applyAlignment="1">
      <alignment horizontal="center" vertical="top" wrapText="1"/>
    </xf>
    <xf numFmtId="0" fontId="8" fillId="11" borderId="7" xfId="0" applyNumberFormat="1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7" xfId="0" applyFont="1" applyBorder="1" applyAlignment="1">
      <alignment vertical="center" wrapText="1"/>
    </xf>
    <xf numFmtId="0" fontId="34" fillId="0" borderId="7" xfId="0" applyFont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15" fillId="16" borderId="3" xfId="0" applyFont="1" applyFill="1" applyBorder="1" applyAlignment="1">
      <alignment horizontal="center" vertical="center" wrapText="1"/>
    </xf>
    <xf numFmtId="0" fontId="15" fillId="16" borderId="7" xfId="0" applyFont="1" applyFill="1" applyBorder="1" applyAlignment="1">
      <alignment vertical="center" wrapText="1"/>
    </xf>
    <xf numFmtId="0" fontId="15" fillId="16" borderId="7" xfId="0" applyFont="1" applyFill="1" applyBorder="1" applyAlignment="1">
      <alignment horizontal="center" vertical="center" wrapText="1"/>
    </xf>
    <xf numFmtId="0" fontId="7" fillId="16" borderId="3" xfId="0" applyFont="1" applyFill="1" applyBorder="1" applyAlignment="1">
      <alignment horizontal="center" vertical="center" wrapText="1"/>
    </xf>
    <xf numFmtId="0" fontId="7" fillId="16" borderId="7" xfId="0" applyFont="1" applyFill="1" applyBorder="1" applyAlignment="1">
      <alignment vertical="center" wrapText="1"/>
    </xf>
    <xf numFmtId="0" fontId="7" fillId="16" borderId="10" xfId="0" applyFont="1" applyFill="1" applyBorder="1" applyAlignment="1">
      <alignment horizontal="center" vertical="center" wrapText="1"/>
    </xf>
    <xf numFmtId="0" fontId="7" fillId="16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35" fillId="0" borderId="0" xfId="0" applyFont="1"/>
    <xf numFmtId="0" fontId="37" fillId="0" borderId="0" xfId="0" applyFont="1" applyAlignment="1">
      <alignment horizontal="center"/>
    </xf>
    <xf numFmtId="0" fontId="25" fillId="0" borderId="7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3" fillId="0" borderId="8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1" fillId="4" borderId="7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17" borderId="3" xfId="0" applyFont="1" applyFill="1" applyBorder="1" applyAlignment="1">
      <alignment vertical="center" wrapText="1"/>
    </xf>
    <xf numFmtId="0" fontId="3" fillId="17" borderId="7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17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15" borderId="7" xfId="0" applyFont="1" applyFill="1" applyBorder="1" applyAlignment="1">
      <alignment horizontal="center" vertical="center" wrapText="1"/>
    </xf>
    <xf numFmtId="0" fontId="22" fillId="15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9" fontId="39" fillId="0" borderId="0" xfId="0" applyNumberFormat="1" applyFont="1" applyAlignment="1">
      <alignment horizontal="center" vertical="center"/>
    </xf>
    <xf numFmtId="0" fontId="3" fillId="15" borderId="7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4" fillId="8" borderId="5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justify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vertical="center" wrapText="1"/>
    </xf>
    <xf numFmtId="0" fontId="4" fillId="8" borderId="11" xfId="0" applyFont="1" applyFill="1" applyBorder="1" applyAlignment="1">
      <alignment vertical="center" wrapText="1"/>
    </xf>
    <xf numFmtId="0" fontId="4" fillId="8" borderId="8" xfId="0" applyFont="1" applyFill="1" applyBorder="1" applyAlignment="1">
      <alignment vertical="center" wrapText="1"/>
    </xf>
    <xf numFmtId="0" fontId="4" fillId="8" borderId="4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vertical="center" wrapText="1"/>
    </xf>
    <xf numFmtId="0" fontId="4" fillId="8" borderId="3" xfId="0" applyFont="1" applyFill="1" applyBorder="1" applyAlignment="1">
      <alignment vertical="center" wrapText="1"/>
    </xf>
    <xf numFmtId="0" fontId="4" fillId="8" borderId="12" xfId="0" applyFont="1" applyFill="1" applyBorder="1" applyAlignment="1">
      <alignment vertical="center" wrapText="1"/>
    </xf>
    <xf numFmtId="0" fontId="4" fillId="8" borderId="29" xfId="0" applyFont="1" applyFill="1" applyBorder="1" applyAlignment="1">
      <alignment vertical="center" wrapText="1"/>
    </xf>
    <xf numFmtId="0" fontId="0" fillId="8" borderId="10" xfId="0" applyFill="1" applyBorder="1" applyAlignment="1">
      <alignment vertical="center" wrapText="1"/>
    </xf>
    <xf numFmtId="0" fontId="10" fillId="8" borderId="8" xfId="0" applyFont="1" applyFill="1" applyBorder="1" applyAlignment="1">
      <alignment vertical="center" wrapText="1"/>
    </xf>
    <xf numFmtId="0" fontId="10" fillId="8" borderId="4" xfId="0" applyFont="1" applyFill="1" applyBorder="1" applyAlignment="1">
      <alignment vertical="center" wrapText="1"/>
    </xf>
    <xf numFmtId="0" fontId="3" fillId="8" borderId="11" xfId="0" applyFont="1" applyFill="1" applyBorder="1" applyAlignment="1">
      <alignment vertical="center" wrapText="1"/>
    </xf>
    <xf numFmtId="0" fontId="8" fillId="8" borderId="11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3" xfId="0" applyFont="1" applyBorder="1" applyAlignment="1">
      <alignment vertical="center" wrapText="1"/>
    </xf>
    <xf numFmtId="0" fontId="32" fillId="0" borderId="7" xfId="0" applyFont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vertical="center" wrapText="1"/>
    </xf>
    <xf numFmtId="0" fontId="11" fillId="11" borderId="7" xfId="0" applyFont="1" applyFill="1" applyBorder="1" applyAlignment="1">
      <alignment vertical="center" wrapText="1"/>
    </xf>
    <xf numFmtId="0" fontId="8" fillId="15" borderId="7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33" fillId="7" borderId="11" xfId="0" applyFont="1" applyFill="1" applyBorder="1" applyAlignment="1">
      <alignment vertical="center" wrapText="1"/>
    </xf>
    <xf numFmtId="0" fontId="33" fillId="7" borderId="4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0" borderId="0" xfId="0" applyFont="1"/>
    <xf numFmtId="0" fontId="2" fillId="0" borderId="7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GOC%20ANH\KHOA%20NGOAI%20NGU\CT&#272;T%2025.5\BANG%20TINH25.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ANH-C1"/>
      <sheetName val="T. ANH-T4"/>
      <sheetName val="T.NHẬT-C1"/>
      <sheetName val="T.NHẬT-T4"/>
      <sheetName val="T.ANH-C7"/>
      <sheetName val="T.HÀN -T4"/>
      <sheetName val="T. HÀN-C1"/>
      <sheetName val="c1-h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E5">
            <v>435</v>
          </cell>
          <cell r="F5">
            <v>127</v>
          </cell>
          <cell r="G5">
            <v>294</v>
          </cell>
          <cell r="H5">
            <v>14</v>
          </cell>
        </row>
        <row r="14">
          <cell r="E14">
            <v>2070</v>
          </cell>
          <cell r="F14">
            <v>565</v>
          </cell>
          <cell r="G14">
            <v>1436</v>
          </cell>
          <cell r="H14">
            <v>69</v>
          </cell>
        </row>
        <row r="57">
          <cell r="F57">
            <v>692</v>
          </cell>
          <cell r="I57">
            <v>73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opLeftCell="A109" workbookViewId="0">
      <selection activeCell="I71" sqref="I71"/>
    </sheetView>
  </sheetViews>
  <sheetFormatPr defaultRowHeight="15" x14ac:dyDescent="0.25"/>
  <cols>
    <col min="1" max="1" width="18.7109375" customWidth="1"/>
    <col min="2" max="2" width="41.7109375" bestFit="1" customWidth="1"/>
    <col min="3" max="4" width="19.28515625" customWidth="1"/>
  </cols>
  <sheetData>
    <row r="1" spans="1:10" ht="17.25" customHeight="1" thickBot="1" x14ac:dyDescent="0.3">
      <c r="A1" s="51"/>
      <c r="B1" s="51" t="s">
        <v>0</v>
      </c>
      <c r="C1" s="51" t="s">
        <v>1</v>
      </c>
      <c r="D1" s="22"/>
      <c r="E1" s="52" t="s">
        <v>2</v>
      </c>
      <c r="F1" s="53"/>
      <c r="G1" s="53"/>
      <c r="H1" s="54"/>
    </row>
    <row r="2" spans="1:10" ht="17.25" customHeight="1" thickBot="1" x14ac:dyDescent="0.3">
      <c r="A2" s="55"/>
      <c r="B2" s="55"/>
      <c r="C2" s="55"/>
      <c r="D2" s="23"/>
      <c r="E2" s="51" t="s">
        <v>3</v>
      </c>
      <c r="F2" s="52" t="s">
        <v>4</v>
      </c>
      <c r="G2" s="53"/>
      <c r="H2" s="54"/>
    </row>
    <row r="3" spans="1:10" ht="81.75" customHeight="1" x14ac:dyDescent="0.25">
      <c r="A3" s="55"/>
      <c r="B3" s="55"/>
      <c r="C3" s="55"/>
      <c r="D3" s="23"/>
      <c r="E3" s="55"/>
      <c r="F3" s="51" t="s">
        <v>5</v>
      </c>
      <c r="G3" s="51" t="s">
        <v>6</v>
      </c>
      <c r="H3" s="2" t="s">
        <v>7</v>
      </c>
    </row>
    <row r="4" spans="1:10" ht="33.75" thickBot="1" x14ac:dyDescent="0.3">
      <c r="A4" s="56"/>
      <c r="B4" s="56"/>
      <c r="C4" s="56"/>
      <c r="D4" s="5"/>
      <c r="E4" s="56"/>
      <c r="F4" s="56"/>
      <c r="G4" s="56"/>
      <c r="H4" s="4" t="s">
        <v>8</v>
      </c>
    </row>
    <row r="5" spans="1:10" ht="40.5" customHeight="1" thickBot="1" x14ac:dyDescent="0.3">
      <c r="A5" s="34" t="s">
        <v>9</v>
      </c>
      <c r="B5" s="35" t="s">
        <v>10</v>
      </c>
      <c r="C5" s="36">
        <v>19</v>
      </c>
      <c r="D5" s="36">
        <v>19</v>
      </c>
      <c r="E5" s="36">
        <v>435</v>
      </c>
      <c r="F5" s="36">
        <v>127</v>
      </c>
      <c r="G5" s="36">
        <v>294</v>
      </c>
      <c r="H5" s="36">
        <v>14</v>
      </c>
    </row>
    <row r="6" spans="1:10" ht="23.25" customHeight="1" thickBot="1" x14ac:dyDescent="0.3">
      <c r="A6" s="8" t="s">
        <v>11</v>
      </c>
      <c r="B6" s="9" t="s">
        <v>12</v>
      </c>
      <c r="C6" s="10" t="s">
        <v>13</v>
      </c>
      <c r="D6" s="10"/>
      <c r="E6" s="10">
        <v>75</v>
      </c>
      <c r="F6" s="10">
        <v>73</v>
      </c>
      <c r="G6" s="10"/>
      <c r="H6" s="10">
        <v>2</v>
      </c>
      <c r="I6" s="43">
        <v>2</v>
      </c>
    </row>
    <row r="7" spans="1:10" ht="23.25" customHeight="1" thickBot="1" x14ac:dyDescent="0.3">
      <c r="A7" s="8" t="s">
        <v>14</v>
      </c>
      <c r="B7" s="9" t="s">
        <v>15</v>
      </c>
      <c r="C7" s="10" t="s">
        <v>16</v>
      </c>
      <c r="D7" s="10"/>
      <c r="E7" s="10">
        <v>30</v>
      </c>
      <c r="F7" s="10">
        <v>28</v>
      </c>
      <c r="G7" s="10"/>
      <c r="H7" s="10">
        <v>2</v>
      </c>
      <c r="I7" s="43">
        <v>2</v>
      </c>
    </row>
    <row r="8" spans="1:10" ht="23.25" customHeight="1" thickBot="1" x14ac:dyDescent="0.3">
      <c r="A8" s="8" t="s">
        <v>17</v>
      </c>
      <c r="B8" s="9" t="s">
        <v>18</v>
      </c>
      <c r="C8" s="10" t="s">
        <v>19</v>
      </c>
      <c r="D8" s="10"/>
      <c r="E8" s="10">
        <v>60</v>
      </c>
      <c r="F8" s="10"/>
      <c r="G8" s="10">
        <v>58</v>
      </c>
      <c r="H8" s="10">
        <v>2</v>
      </c>
      <c r="J8" s="44">
        <v>2</v>
      </c>
    </row>
    <row r="9" spans="1:10" ht="23.25" customHeight="1" thickBot="1" x14ac:dyDescent="0.3">
      <c r="A9" s="8" t="s">
        <v>20</v>
      </c>
      <c r="B9" s="9" t="s">
        <v>21</v>
      </c>
      <c r="C9" s="10" t="s">
        <v>22</v>
      </c>
      <c r="D9" s="10"/>
      <c r="E9" s="10">
        <v>75</v>
      </c>
      <c r="F9" s="10">
        <v>13</v>
      </c>
      <c r="G9" s="10">
        <v>60</v>
      </c>
      <c r="H9" s="10">
        <v>2</v>
      </c>
      <c r="I9" s="43">
        <v>2</v>
      </c>
    </row>
    <row r="10" spans="1:10" ht="23.25" customHeight="1" thickBot="1" x14ac:dyDescent="0.3">
      <c r="A10" s="8" t="s">
        <v>23</v>
      </c>
      <c r="B10" s="9" t="s">
        <v>24</v>
      </c>
      <c r="C10" s="10" t="s">
        <v>22</v>
      </c>
      <c r="D10" s="10"/>
      <c r="E10" s="10">
        <v>75</v>
      </c>
      <c r="F10" s="10">
        <v>13</v>
      </c>
      <c r="G10" s="10">
        <v>60</v>
      </c>
      <c r="H10" s="10">
        <v>2</v>
      </c>
      <c r="I10" s="44">
        <v>2</v>
      </c>
    </row>
    <row r="11" spans="1:10" ht="23.25" customHeight="1" thickBot="1" x14ac:dyDescent="0.3">
      <c r="A11" s="8" t="s">
        <v>25</v>
      </c>
      <c r="B11" s="9" t="s">
        <v>26</v>
      </c>
      <c r="C11" s="10" t="s">
        <v>19</v>
      </c>
      <c r="D11" s="10"/>
      <c r="E11" s="10">
        <v>60</v>
      </c>
      <c r="F11" s="10"/>
      <c r="G11" s="10">
        <v>58</v>
      </c>
      <c r="H11" s="10">
        <v>2</v>
      </c>
      <c r="I11" s="44"/>
      <c r="J11" s="44">
        <v>2</v>
      </c>
    </row>
    <row r="12" spans="1:10" ht="23.25" customHeight="1" thickBot="1" x14ac:dyDescent="0.3">
      <c r="A12" s="8" t="s">
        <v>27</v>
      </c>
      <c r="B12" s="9" t="s">
        <v>28</v>
      </c>
      <c r="C12" s="10" t="s">
        <v>19</v>
      </c>
      <c r="D12" s="10"/>
      <c r="E12" s="10">
        <v>60</v>
      </c>
      <c r="F12" s="10"/>
      <c r="G12" s="10">
        <v>58</v>
      </c>
      <c r="H12" s="10">
        <v>2</v>
      </c>
      <c r="J12" s="44">
        <v>2</v>
      </c>
    </row>
    <row r="13" spans="1:10" ht="31.5" hidden="1" customHeight="1" thickBot="1" x14ac:dyDescent="0.3">
      <c r="A13" s="34" t="s">
        <v>29</v>
      </c>
      <c r="B13" s="35" t="s">
        <v>30</v>
      </c>
      <c r="C13" s="37">
        <v>61</v>
      </c>
      <c r="D13" s="37"/>
      <c r="E13" s="37">
        <v>1530</v>
      </c>
      <c r="F13" s="37">
        <v>457</v>
      </c>
      <c r="G13" s="37">
        <v>1008</v>
      </c>
      <c r="H13" s="37">
        <v>65</v>
      </c>
    </row>
    <row r="14" spans="1:10" ht="23.25" customHeight="1" thickBot="1" x14ac:dyDescent="0.3">
      <c r="A14" s="24"/>
      <c r="B14" s="25"/>
      <c r="C14" s="26"/>
      <c r="D14" s="26">
        <f>D16+D22+D46</f>
        <v>67</v>
      </c>
      <c r="E14" s="26">
        <f>E16+E22+E46</f>
        <v>1635</v>
      </c>
      <c r="F14" s="26">
        <f t="shared" ref="F14:H14" si="0">F16+F22+F46</f>
        <v>442</v>
      </c>
      <c r="G14" s="26">
        <f t="shared" si="0"/>
        <v>1132</v>
      </c>
      <c r="H14" s="26">
        <f t="shared" si="0"/>
        <v>61</v>
      </c>
    </row>
    <row r="15" spans="1:10" ht="23.25" hidden="1" customHeight="1" thickBot="1" x14ac:dyDescent="0.3">
      <c r="A15" s="12" t="s">
        <v>31</v>
      </c>
      <c r="B15" s="13" t="s">
        <v>32</v>
      </c>
      <c r="C15" s="14">
        <v>11</v>
      </c>
      <c r="D15" s="14"/>
      <c r="E15" s="14">
        <v>195</v>
      </c>
      <c r="F15" s="14">
        <v>124</v>
      </c>
      <c r="G15" s="14">
        <v>60</v>
      </c>
      <c r="H15" s="14">
        <v>11</v>
      </c>
    </row>
    <row r="16" spans="1:10" ht="23.25" customHeight="1" thickBot="1" x14ac:dyDescent="0.3">
      <c r="A16" s="27"/>
      <c r="B16" s="28"/>
      <c r="C16" s="29"/>
      <c r="D16" s="29">
        <f>SUM(D17:D20)</f>
        <v>11</v>
      </c>
      <c r="E16" s="29">
        <f>SUM(E17:E20)</f>
        <v>195</v>
      </c>
      <c r="F16" s="29">
        <f t="shared" ref="F16:H16" si="1">SUM(F17:F20)</f>
        <v>124</v>
      </c>
      <c r="G16" s="29">
        <f t="shared" si="1"/>
        <v>60</v>
      </c>
      <c r="H16" s="29">
        <f t="shared" si="1"/>
        <v>11</v>
      </c>
    </row>
    <row r="17" spans="1:9" ht="23.25" customHeight="1" thickBot="1" x14ac:dyDescent="0.3">
      <c r="A17" s="8" t="s">
        <v>33</v>
      </c>
      <c r="B17" s="9" t="s">
        <v>34</v>
      </c>
      <c r="C17" s="10" t="s">
        <v>35</v>
      </c>
      <c r="D17" s="39">
        <v>4</v>
      </c>
      <c r="E17" s="10">
        <v>60</v>
      </c>
      <c r="F17" s="10">
        <v>55</v>
      </c>
      <c r="G17" s="10"/>
      <c r="H17" s="10">
        <v>5</v>
      </c>
      <c r="I17" s="43">
        <v>5</v>
      </c>
    </row>
    <row r="18" spans="1:9" ht="23.25" customHeight="1" thickBot="1" x14ac:dyDescent="0.3">
      <c r="A18" s="8" t="s">
        <v>36</v>
      </c>
      <c r="B18" s="9" t="s">
        <v>37</v>
      </c>
      <c r="C18" s="10" t="s">
        <v>38</v>
      </c>
      <c r="D18" s="39">
        <v>2</v>
      </c>
      <c r="E18" s="10">
        <v>45</v>
      </c>
      <c r="F18" s="10">
        <v>13</v>
      </c>
      <c r="G18" s="10">
        <v>30</v>
      </c>
      <c r="H18" s="10">
        <v>2</v>
      </c>
      <c r="I18" s="43">
        <v>2</v>
      </c>
    </row>
    <row r="19" spans="1:9" ht="23.25" customHeight="1" thickBot="1" x14ac:dyDescent="0.3">
      <c r="A19" s="8" t="s">
        <v>39</v>
      </c>
      <c r="B19" s="9" t="s">
        <v>40</v>
      </c>
      <c r="C19" s="10" t="s">
        <v>38</v>
      </c>
      <c r="D19" s="39">
        <v>2</v>
      </c>
      <c r="E19" s="10">
        <v>45</v>
      </c>
      <c r="F19" s="10">
        <v>13</v>
      </c>
      <c r="G19" s="10">
        <v>30</v>
      </c>
      <c r="H19" s="10">
        <v>2</v>
      </c>
      <c r="I19" s="43">
        <v>2</v>
      </c>
    </row>
    <row r="20" spans="1:9" ht="23.25" customHeight="1" thickBot="1" x14ac:dyDescent="0.3">
      <c r="A20" s="8" t="s">
        <v>41</v>
      </c>
      <c r="B20" s="9" t="s">
        <v>42</v>
      </c>
      <c r="C20" s="15" t="s">
        <v>43</v>
      </c>
      <c r="D20" s="39">
        <v>3</v>
      </c>
      <c r="E20" s="15">
        <v>45</v>
      </c>
      <c r="F20" s="15">
        <v>43</v>
      </c>
      <c r="G20" s="10"/>
      <c r="H20" s="15">
        <v>2</v>
      </c>
      <c r="I20" s="44">
        <v>2</v>
      </c>
    </row>
    <row r="21" spans="1:9" ht="23.25" hidden="1" customHeight="1" thickBot="1" x14ac:dyDescent="0.3">
      <c r="A21" s="12" t="s">
        <v>44</v>
      </c>
      <c r="B21" s="13" t="s">
        <v>45</v>
      </c>
      <c r="C21" s="40">
        <v>42</v>
      </c>
      <c r="D21" s="10"/>
      <c r="E21" s="16">
        <v>1155</v>
      </c>
      <c r="F21" s="16">
        <v>281</v>
      </c>
      <c r="G21" s="16">
        <v>828</v>
      </c>
      <c r="H21" s="16">
        <v>46</v>
      </c>
    </row>
    <row r="22" spans="1:9" ht="23.25" customHeight="1" thickBot="1" x14ac:dyDescent="0.3">
      <c r="A22" s="27"/>
      <c r="B22" s="28"/>
      <c r="C22" s="30"/>
      <c r="D22" s="33">
        <f>SUM(D23:D43)</f>
        <v>48</v>
      </c>
      <c r="E22" s="30">
        <f>SUM(E23:E43)</f>
        <v>1260</v>
      </c>
      <c r="F22" s="30">
        <f t="shared" ref="F22:H22" si="2">SUM(F23:F43)</f>
        <v>266</v>
      </c>
      <c r="G22" s="30">
        <f t="shared" si="2"/>
        <v>952</v>
      </c>
      <c r="H22" s="30">
        <f t="shared" si="2"/>
        <v>42</v>
      </c>
      <c r="I22" s="44"/>
    </row>
    <row r="23" spans="1:9" ht="23.25" customHeight="1" thickBot="1" x14ac:dyDescent="0.3">
      <c r="A23" s="8" t="s">
        <v>46</v>
      </c>
      <c r="B23" s="9" t="s">
        <v>47</v>
      </c>
      <c r="C23" s="10" t="s">
        <v>16</v>
      </c>
      <c r="D23" s="39">
        <v>2</v>
      </c>
      <c r="E23" s="10">
        <v>30</v>
      </c>
      <c r="F23" s="10">
        <v>28</v>
      </c>
      <c r="G23" s="10"/>
      <c r="H23" s="10">
        <v>2</v>
      </c>
      <c r="I23" s="44">
        <v>2</v>
      </c>
    </row>
    <row r="24" spans="1:9" ht="23.25" customHeight="1" thickBot="1" x14ac:dyDescent="0.3">
      <c r="A24" s="8" t="s">
        <v>48</v>
      </c>
      <c r="B24" s="9" t="s">
        <v>49</v>
      </c>
      <c r="C24" s="10" t="s">
        <v>16</v>
      </c>
      <c r="D24" s="39">
        <v>2</v>
      </c>
      <c r="E24" s="10">
        <v>30</v>
      </c>
      <c r="F24" s="10">
        <v>28</v>
      </c>
      <c r="G24" s="10"/>
      <c r="H24" s="10">
        <v>2</v>
      </c>
      <c r="I24" s="44">
        <v>2</v>
      </c>
    </row>
    <row r="25" spans="1:9" ht="23.25" customHeight="1" thickBot="1" x14ac:dyDescent="0.3">
      <c r="A25" s="8" t="s">
        <v>50</v>
      </c>
      <c r="B25" s="9" t="s">
        <v>51</v>
      </c>
      <c r="C25" s="10" t="s">
        <v>16</v>
      </c>
      <c r="D25" s="39">
        <v>2</v>
      </c>
      <c r="E25" s="10">
        <v>30</v>
      </c>
      <c r="F25" s="10">
        <v>28</v>
      </c>
      <c r="G25" s="10"/>
      <c r="H25" s="10">
        <v>2</v>
      </c>
      <c r="I25" s="44">
        <v>2</v>
      </c>
    </row>
    <row r="26" spans="1:9" ht="23.25" customHeight="1" thickBot="1" x14ac:dyDescent="0.3">
      <c r="A26" s="8" t="s">
        <v>52</v>
      </c>
      <c r="B26" s="9" t="s">
        <v>53</v>
      </c>
      <c r="C26" s="10" t="s">
        <v>16</v>
      </c>
      <c r="D26" s="39">
        <v>2</v>
      </c>
      <c r="E26" s="10">
        <v>30</v>
      </c>
      <c r="F26" s="10">
        <v>28</v>
      </c>
      <c r="G26" s="10"/>
      <c r="H26" s="10">
        <v>2</v>
      </c>
      <c r="I26" s="44">
        <v>2</v>
      </c>
    </row>
    <row r="27" spans="1:9" ht="23.25" customHeight="1" thickBot="1" x14ac:dyDescent="0.3">
      <c r="A27" s="8" t="s">
        <v>54</v>
      </c>
      <c r="B27" s="9" t="s">
        <v>55</v>
      </c>
      <c r="C27" s="10" t="s">
        <v>38</v>
      </c>
      <c r="D27" s="39">
        <v>2</v>
      </c>
      <c r="E27" s="10">
        <v>45</v>
      </c>
      <c r="F27" s="10">
        <v>13</v>
      </c>
      <c r="G27" s="10">
        <v>30</v>
      </c>
      <c r="H27" s="10">
        <v>2</v>
      </c>
      <c r="I27" s="44">
        <v>2</v>
      </c>
    </row>
    <row r="28" spans="1:9" ht="23.25" customHeight="1" thickBot="1" x14ac:dyDescent="0.3">
      <c r="A28" s="8" t="s">
        <v>56</v>
      </c>
      <c r="B28" s="9" t="s">
        <v>57</v>
      </c>
      <c r="C28" s="10" t="s">
        <v>38</v>
      </c>
      <c r="D28" s="39">
        <v>2</v>
      </c>
      <c r="E28" s="10">
        <v>45</v>
      </c>
      <c r="F28" s="10">
        <v>13</v>
      </c>
      <c r="G28" s="10">
        <v>30</v>
      </c>
      <c r="H28" s="10">
        <v>2</v>
      </c>
      <c r="I28" s="44">
        <v>2</v>
      </c>
    </row>
    <row r="29" spans="1:9" ht="23.25" customHeight="1" thickBot="1" x14ac:dyDescent="0.3">
      <c r="A29" s="8" t="s">
        <v>58</v>
      </c>
      <c r="B29" s="9" t="s">
        <v>59</v>
      </c>
      <c r="C29" s="10" t="s">
        <v>38</v>
      </c>
      <c r="D29" s="39">
        <v>2</v>
      </c>
      <c r="E29" s="10">
        <v>45</v>
      </c>
      <c r="F29" s="10">
        <v>13</v>
      </c>
      <c r="G29" s="10">
        <v>30</v>
      </c>
      <c r="H29" s="10">
        <v>2</v>
      </c>
      <c r="I29" s="44">
        <v>2</v>
      </c>
    </row>
    <row r="30" spans="1:9" ht="23.25" customHeight="1" thickBot="1" x14ac:dyDescent="0.3">
      <c r="A30" s="8" t="s">
        <v>60</v>
      </c>
      <c r="B30" s="9" t="s">
        <v>61</v>
      </c>
      <c r="C30" s="10" t="s">
        <v>38</v>
      </c>
      <c r="D30" s="39">
        <v>2</v>
      </c>
      <c r="E30" s="10">
        <v>45</v>
      </c>
      <c r="F30" s="10">
        <v>13</v>
      </c>
      <c r="G30" s="10">
        <v>30</v>
      </c>
      <c r="H30" s="10">
        <v>2</v>
      </c>
      <c r="I30" s="44">
        <v>2</v>
      </c>
    </row>
    <row r="31" spans="1:9" ht="23.25" customHeight="1" thickBot="1" x14ac:dyDescent="0.3">
      <c r="A31" s="8" t="s">
        <v>62</v>
      </c>
      <c r="B31" s="9" t="s">
        <v>63</v>
      </c>
      <c r="C31" s="10" t="s">
        <v>38</v>
      </c>
      <c r="D31" s="39">
        <v>2</v>
      </c>
      <c r="E31" s="10">
        <v>45</v>
      </c>
      <c r="F31" s="10">
        <v>13</v>
      </c>
      <c r="G31" s="10">
        <v>30</v>
      </c>
      <c r="H31" s="10">
        <v>2</v>
      </c>
      <c r="I31" s="44">
        <v>2</v>
      </c>
    </row>
    <row r="32" spans="1:9" ht="23.25" customHeight="1" thickBot="1" x14ac:dyDescent="0.3">
      <c r="A32" s="8" t="s">
        <v>64</v>
      </c>
      <c r="B32" s="9" t="s">
        <v>65</v>
      </c>
      <c r="C32" s="10" t="s">
        <v>38</v>
      </c>
      <c r="D32" s="39">
        <v>2</v>
      </c>
      <c r="E32" s="10">
        <v>45</v>
      </c>
      <c r="F32" s="10">
        <v>13</v>
      </c>
      <c r="G32" s="10">
        <v>30</v>
      </c>
      <c r="H32" s="10">
        <v>2</v>
      </c>
      <c r="I32" s="44">
        <v>2</v>
      </c>
    </row>
    <row r="33" spans="1:15" ht="23.25" customHeight="1" thickBot="1" x14ac:dyDescent="0.3">
      <c r="A33" s="8" t="s">
        <v>66</v>
      </c>
      <c r="B33" s="9" t="s">
        <v>67</v>
      </c>
      <c r="C33" s="10" t="s">
        <v>38</v>
      </c>
      <c r="D33" s="39">
        <v>2</v>
      </c>
      <c r="E33" s="10">
        <v>45</v>
      </c>
      <c r="F33" s="10">
        <v>13</v>
      </c>
      <c r="G33" s="10">
        <v>30</v>
      </c>
      <c r="H33" s="10">
        <v>2</v>
      </c>
      <c r="I33" s="44">
        <v>2</v>
      </c>
    </row>
    <row r="34" spans="1:15" ht="23.25" customHeight="1" thickBot="1" x14ac:dyDescent="0.3">
      <c r="A34" s="8" t="s">
        <v>68</v>
      </c>
      <c r="B34" s="9" t="s">
        <v>69</v>
      </c>
      <c r="C34" s="10" t="s">
        <v>38</v>
      </c>
      <c r="D34" s="39">
        <v>2</v>
      </c>
      <c r="E34" s="10">
        <v>45</v>
      </c>
      <c r="F34" s="10">
        <v>13</v>
      </c>
      <c r="G34" s="10">
        <v>30</v>
      </c>
      <c r="H34" s="10">
        <v>2</v>
      </c>
      <c r="I34" s="44">
        <v>2</v>
      </c>
    </row>
    <row r="35" spans="1:15" ht="23.25" customHeight="1" thickBot="1" x14ac:dyDescent="0.3">
      <c r="A35" s="8" t="s">
        <v>70</v>
      </c>
      <c r="B35" s="9" t="s">
        <v>71</v>
      </c>
      <c r="C35" s="10" t="s">
        <v>38</v>
      </c>
      <c r="D35" s="39">
        <v>2</v>
      </c>
      <c r="E35" s="10">
        <v>45</v>
      </c>
      <c r="F35" s="10">
        <v>13</v>
      </c>
      <c r="G35" s="10">
        <v>30</v>
      </c>
      <c r="H35" s="10">
        <v>2</v>
      </c>
      <c r="I35" s="44">
        <v>2</v>
      </c>
    </row>
    <row r="36" spans="1:15" ht="23.25" customHeight="1" thickBot="1" x14ac:dyDescent="0.3">
      <c r="A36" s="8" t="s">
        <v>72</v>
      </c>
      <c r="B36" s="9" t="s">
        <v>73</v>
      </c>
      <c r="C36" s="10" t="s">
        <v>38</v>
      </c>
      <c r="D36" s="39">
        <v>2</v>
      </c>
      <c r="E36" s="10">
        <v>45</v>
      </c>
      <c r="F36" s="10">
        <v>13</v>
      </c>
      <c r="G36" s="10">
        <v>30</v>
      </c>
      <c r="H36" s="10">
        <v>2</v>
      </c>
      <c r="I36" s="44">
        <v>2</v>
      </c>
    </row>
    <row r="37" spans="1:15" ht="23.25" customHeight="1" thickBot="1" x14ac:dyDescent="0.3">
      <c r="A37" s="8" t="s">
        <v>74</v>
      </c>
      <c r="B37" s="9" t="s">
        <v>75</v>
      </c>
      <c r="C37" s="10" t="s">
        <v>19</v>
      </c>
      <c r="D37" s="39">
        <v>2</v>
      </c>
      <c r="E37" s="10">
        <v>60</v>
      </c>
      <c r="F37" s="10"/>
      <c r="G37" s="10">
        <v>58</v>
      </c>
      <c r="H37" s="10">
        <v>2</v>
      </c>
      <c r="J37" s="44">
        <v>2</v>
      </c>
    </row>
    <row r="38" spans="1:15" ht="23.25" customHeight="1" thickBot="1" x14ac:dyDescent="0.3">
      <c r="A38" s="8" t="s">
        <v>76</v>
      </c>
      <c r="B38" s="9" t="s">
        <v>77</v>
      </c>
      <c r="C38" s="10" t="s">
        <v>19</v>
      </c>
      <c r="D38" s="39">
        <v>2</v>
      </c>
      <c r="E38" s="10">
        <v>60</v>
      </c>
      <c r="F38" s="10"/>
      <c r="G38" s="10">
        <v>58</v>
      </c>
      <c r="H38" s="10">
        <v>2</v>
      </c>
      <c r="J38" s="44">
        <v>2</v>
      </c>
    </row>
    <row r="39" spans="1:15" ht="23.25" customHeight="1" thickBot="1" x14ac:dyDescent="0.3">
      <c r="A39" s="8" t="s">
        <v>78</v>
      </c>
      <c r="B39" s="9" t="s">
        <v>79</v>
      </c>
      <c r="C39" s="15" t="s">
        <v>38</v>
      </c>
      <c r="D39" s="39">
        <v>2</v>
      </c>
      <c r="E39" s="15">
        <v>45</v>
      </c>
      <c r="F39" s="15">
        <v>13</v>
      </c>
      <c r="G39" s="15">
        <v>30</v>
      </c>
      <c r="H39" s="15">
        <v>2</v>
      </c>
      <c r="I39" s="44">
        <v>2</v>
      </c>
    </row>
    <row r="40" spans="1:15" ht="23.25" customHeight="1" thickBot="1" x14ac:dyDescent="0.3">
      <c r="A40" s="8" t="s">
        <v>80</v>
      </c>
      <c r="B40" s="9" t="s">
        <v>81</v>
      </c>
      <c r="C40" s="10" t="s">
        <v>82</v>
      </c>
      <c r="D40" s="39">
        <v>1</v>
      </c>
      <c r="E40" s="10">
        <v>45</v>
      </c>
      <c r="F40" s="10"/>
      <c r="G40" s="10">
        <v>43</v>
      </c>
      <c r="H40" s="10">
        <v>2</v>
      </c>
      <c r="I40" s="44"/>
      <c r="J40" s="44">
        <v>2</v>
      </c>
    </row>
    <row r="41" spans="1:15" ht="23.25" customHeight="1" thickBot="1" x14ac:dyDescent="0.3">
      <c r="A41" s="8" t="s">
        <v>83</v>
      </c>
      <c r="B41" s="9" t="s">
        <v>84</v>
      </c>
      <c r="C41" s="10" t="s">
        <v>82</v>
      </c>
      <c r="D41" s="39">
        <v>1</v>
      </c>
      <c r="E41" s="10">
        <v>45</v>
      </c>
      <c r="F41" s="10"/>
      <c r="G41" s="10">
        <v>43</v>
      </c>
      <c r="H41" s="10">
        <v>2</v>
      </c>
      <c r="J41" s="44">
        <v>2</v>
      </c>
    </row>
    <row r="42" spans="1:15" ht="23.25" customHeight="1" thickBot="1" x14ac:dyDescent="0.3">
      <c r="A42" s="8" t="s">
        <v>85</v>
      </c>
      <c r="B42" s="48" t="s">
        <v>86</v>
      </c>
      <c r="C42" s="17" t="s">
        <v>118</v>
      </c>
      <c r="D42" s="39">
        <v>6</v>
      </c>
      <c r="E42" s="49">
        <v>165</v>
      </c>
      <c r="F42" s="17">
        <v>11</v>
      </c>
      <c r="G42" s="17">
        <v>150</v>
      </c>
      <c r="H42" s="10">
        <v>4</v>
      </c>
      <c r="I42" s="46">
        <v>4</v>
      </c>
      <c r="J42" s="44"/>
      <c r="M42">
        <v>1</v>
      </c>
      <c r="N42">
        <v>15</v>
      </c>
      <c r="O42">
        <f>M42*N42</f>
        <v>15</v>
      </c>
    </row>
    <row r="43" spans="1:15" ht="23.25" customHeight="1" thickBot="1" x14ac:dyDescent="0.3">
      <c r="A43" s="8" t="s">
        <v>88</v>
      </c>
      <c r="B43" s="48" t="s">
        <v>89</v>
      </c>
      <c r="C43" s="10" t="s">
        <v>90</v>
      </c>
      <c r="D43" s="39">
        <v>6</v>
      </c>
      <c r="E43" s="50">
        <v>270</v>
      </c>
      <c r="F43" s="10"/>
      <c r="G43" s="10">
        <v>270</v>
      </c>
      <c r="H43" s="47"/>
      <c r="M43">
        <v>5</v>
      </c>
      <c r="N43">
        <v>30</v>
      </c>
      <c r="O43">
        <f>M43*N43</f>
        <v>150</v>
      </c>
    </row>
    <row r="44" spans="1:15" ht="23.25" hidden="1" customHeight="1" thickBot="1" x14ac:dyDescent="0.3">
      <c r="A44" s="12" t="s">
        <v>91</v>
      </c>
      <c r="B44" s="13" t="s">
        <v>92</v>
      </c>
      <c r="C44" s="18">
        <v>8</v>
      </c>
      <c r="D44" s="10"/>
      <c r="E44" s="18">
        <v>180</v>
      </c>
      <c r="F44" s="18">
        <v>52</v>
      </c>
      <c r="G44" s="18">
        <v>120</v>
      </c>
      <c r="H44" s="18">
        <v>8</v>
      </c>
    </row>
    <row r="45" spans="1:15" ht="23.25" hidden="1" customHeight="1" thickBot="1" x14ac:dyDescent="0.3">
      <c r="A45" s="57" t="s">
        <v>93</v>
      </c>
      <c r="B45" s="58"/>
      <c r="C45" s="10"/>
      <c r="D45" s="10" t="s">
        <v>115</v>
      </c>
      <c r="E45" s="10"/>
      <c r="F45" s="10"/>
      <c r="G45" s="10"/>
      <c r="H45" s="10"/>
    </row>
    <row r="46" spans="1:15" ht="23.25" customHeight="1" thickBot="1" x14ac:dyDescent="0.3">
      <c r="A46" s="31"/>
      <c r="B46" s="32"/>
      <c r="C46" s="33"/>
      <c r="D46" s="33">
        <v>8</v>
      </c>
      <c r="E46" s="33">
        <f>SUM(E47:E50)</f>
        <v>180</v>
      </c>
      <c r="F46" s="33">
        <f t="shared" ref="F46:H46" si="3">SUM(F47:F50)</f>
        <v>52</v>
      </c>
      <c r="G46" s="33">
        <f t="shared" si="3"/>
        <v>120</v>
      </c>
      <c r="H46" s="33">
        <f t="shared" si="3"/>
        <v>8</v>
      </c>
    </row>
    <row r="47" spans="1:15" ht="23.25" customHeight="1" thickBot="1" x14ac:dyDescent="0.3">
      <c r="A47" s="8" t="s">
        <v>94</v>
      </c>
      <c r="B47" s="9" t="s">
        <v>95</v>
      </c>
      <c r="C47" s="10" t="s">
        <v>38</v>
      </c>
      <c r="D47" s="39">
        <v>2</v>
      </c>
      <c r="E47" s="10">
        <v>45</v>
      </c>
      <c r="F47" s="10">
        <v>13</v>
      </c>
      <c r="G47" s="10">
        <v>30</v>
      </c>
      <c r="H47" s="10">
        <v>2</v>
      </c>
      <c r="I47" s="43">
        <v>2</v>
      </c>
    </row>
    <row r="48" spans="1:15" ht="23.25" customHeight="1" thickBot="1" x14ac:dyDescent="0.3">
      <c r="A48" s="8" t="s">
        <v>96</v>
      </c>
      <c r="B48" s="9" t="s">
        <v>97</v>
      </c>
      <c r="C48" s="10" t="s">
        <v>38</v>
      </c>
      <c r="D48" s="39">
        <v>2</v>
      </c>
      <c r="E48" s="10">
        <v>45</v>
      </c>
      <c r="F48" s="10">
        <v>13</v>
      </c>
      <c r="G48" s="10">
        <v>30</v>
      </c>
      <c r="H48" s="10">
        <v>2</v>
      </c>
      <c r="I48" s="43">
        <v>2</v>
      </c>
    </row>
    <row r="49" spans="1:10" ht="23.25" customHeight="1" thickBot="1" x14ac:dyDescent="0.3">
      <c r="A49" s="8" t="s">
        <v>98</v>
      </c>
      <c r="B49" s="9" t="s">
        <v>129</v>
      </c>
      <c r="C49" s="10" t="s">
        <v>38</v>
      </c>
      <c r="D49" s="39">
        <v>2</v>
      </c>
      <c r="E49" s="10">
        <v>45</v>
      </c>
      <c r="F49" s="10">
        <v>13</v>
      </c>
      <c r="G49" s="10">
        <v>30</v>
      </c>
      <c r="H49" s="10">
        <v>2</v>
      </c>
      <c r="I49" s="43">
        <v>2</v>
      </c>
    </row>
    <row r="50" spans="1:10" ht="23.25" customHeight="1" thickBot="1" x14ac:dyDescent="0.3">
      <c r="A50" s="8" t="s">
        <v>100</v>
      </c>
      <c r="B50" s="9" t="s">
        <v>101</v>
      </c>
      <c r="C50" s="10" t="s">
        <v>38</v>
      </c>
      <c r="D50" s="39">
        <v>2</v>
      </c>
      <c r="E50" s="10">
        <v>45</v>
      </c>
      <c r="F50" s="10">
        <v>13</v>
      </c>
      <c r="G50" s="10">
        <v>30</v>
      </c>
      <c r="H50" s="10">
        <v>2</v>
      </c>
      <c r="I50" s="43">
        <v>2</v>
      </c>
    </row>
    <row r="51" spans="1:10" ht="23.25" customHeight="1" thickBot="1" x14ac:dyDescent="0.3">
      <c r="A51" s="8" t="s">
        <v>102</v>
      </c>
      <c r="B51" s="9" t="s">
        <v>103</v>
      </c>
      <c r="C51" s="10" t="s">
        <v>38</v>
      </c>
      <c r="D51" s="10"/>
      <c r="E51" s="10">
        <v>45</v>
      </c>
      <c r="F51" s="10">
        <v>13</v>
      </c>
      <c r="G51" s="10">
        <v>30</v>
      </c>
      <c r="H51" s="10">
        <v>2</v>
      </c>
    </row>
    <row r="52" spans="1:10" ht="23.25" customHeight="1" thickBot="1" x14ac:dyDescent="0.3">
      <c r="A52" s="8" t="s">
        <v>104</v>
      </c>
      <c r="B52" s="19" t="s">
        <v>105</v>
      </c>
      <c r="C52" s="10" t="s">
        <v>38</v>
      </c>
      <c r="D52" s="10"/>
      <c r="E52" s="10">
        <v>45</v>
      </c>
      <c r="F52" s="10">
        <v>13</v>
      </c>
      <c r="G52" s="10">
        <v>30</v>
      </c>
      <c r="H52" s="10">
        <v>2</v>
      </c>
    </row>
    <row r="53" spans="1:10" ht="23.25" customHeight="1" thickBot="1" x14ac:dyDescent="0.3">
      <c r="A53" s="8" t="s">
        <v>106</v>
      </c>
      <c r="B53" s="19" t="s">
        <v>107</v>
      </c>
      <c r="C53" s="10" t="s">
        <v>38</v>
      </c>
      <c r="D53" s="10"/>
      <c r="E53" s="10">
        <v>45</v>
      </c>
      <c r="F53" s="10">
        <v>13</v>
      </c>
      <c r="G53" s="10">
        <v>30</v>
      </c>
      <c r="H53" s="10">
        <v>2</v>
      </c>
    </row>
    <row r="54" spans="1:10" ht="23.25" customHeight="1" thickBot="1" x14ac:dyDescent="0.3">
      <c r="A54" s="8" t="s">
        <v>108</v>
      </c>
      <c r="B54" s="19" t="s">
        <v>109</v>
      </c>
      <c r="C54" s="10" t="s">
        <v>38</v>
      </c>
      <c r="D54" s="10"/>
      <c r="E54" s="10">
        <v>45</v>
      </c>
      <c r="F54" s="10">
        <v>13</v>
      </c>
      <c r="G54" s="10">
        <v>30</v>
      </c>
      <c r="H54" s="10">
        <v>2</v>
      </c>
    </row>
    <row r="55" spans="1:10" ht="23.25" customHeight="1" thickBot="1" x14ac:dyDescent="0.3">
      <c r="A55" s="8" t="s">
        <v>110</v>
      </c>
      <c r="B55" s="19" t="s">
        <v>111</v>
      </c>
      <c r="C55" s="10" t="s">
        <v>38</v>
      </c>
      <c r="D55" s="10"/>
      <c r="E55" s="10">
        <v>45</v>
      </c>
      <c r="F55" s="10">
        <v>13</v>
      </c>
      <c r="G55" s="10">
        <v>30</v>
      </c>
      <c r="H55" s="10">
        <v>2</v>
      </c>
    </row>
    <row r="56" spans="1:10" ht="23.25" customHeight="1" thickBot="1" x14ac:dyDescent="0.3">
      <c r="A56" s="8" t="s">
        <v>112</v>
      </c>
      <c r="B56" s="19" t="s">
        <v>113</v>
      </c>
      <c r="C56" s="10" t="s">
        <v>38</v>
      </c>
      <c r="D56" s="10"/>
      <c r="E56" s="10">
        <v>45</v>
      </c>
      <c r="F56" s="10">
        <v>13</v>
      </c>
      <c r="G56" s="10">
        <v>30</v>
      </c>
      <c r="H56" s="10">
        <v>2</v>
      </c>
    </row>
    <row r="57" spans="1:10" ht="17.25" hidden="1" thickBot="1" x14ac:dyDescent="0.3">
      <c r="A57" s="20"/>
      <c r="B57" s="7" t="s">
        <v>114</v>
      </c>
      <c r="C57" s="42">
        <v>80</v>
      </c>
      <c r="D57" s="11"/>
      <c r="E57" s="21">
        <v>1965</v>
      </c>
      <c r="F57" s="21">
        <v>584</v>
      </c>
      <c r="G57" s="21">
        <v>1302</v>
      </c>
      <c r="H57" s="21">
        <v>79</v>
      </c>
    </row>
    <row r="59" spans="1:10" ht="21" x14ac:dyDescent="0.35">
      <c r="D59" s="41">
        <f>D14+D5</f>
        <v>86</v>
      </c>
      <c r="E59" s="207">
        <f>E5+E14</f>
        <v>2070</v>
      </c>
      <c r="F59" s="207">
        <f t="shared" ref="F59:H59" si="4">F5+F14</f>
        <v>569</v>
      </c>
      <c r="G59" s="207">
        <f t="shared" si="4"/>
        <v>1426</v>
      </c>
      <c r="H59" s="207">
        <f t="shared" si="4"/>
        <v>75</v>
      </c>
      <c r="I59" s="200">
        <f>SUM(I5:I57)</f>
        <v>61</v>
      </c>
      <c r="J59" s="200">
        <f>SUM(J5:J57)</f>
        <v>14</v>
      </c>
    </row>
    <row r="62" spans="1:10" x14ac:dyDescent="0.25">
      <c r="D62" t="s">
        <v>116</v>
      </c>
      <c r="F62">
        <f>F59+I59</f>
        <v>630</v>
      </c>
      <c r="H62">
        <f>F63/E59</f>
        <v>0.69565217391304346</v>
      </c>
    </row>
    <row r="63" spans="1:10" x14ac:dyDescent="0.25">
      <c r="D63" t="s">
        <v>117</v>
      </c>
      <c r="F63">
        <f>G59+J59</f>
        <v>1440</v>
      </c>
      <c r="H63">
        <f>(E42+E43)/E59</f>
        <v>0.21014492753623187</v>
      </c>
    </row>
    <row r="65" spans="1:5" ht="15.75" thickBot="1" x14ac:dyDescent="0.3"/>
    <row r="66" spans="1:5" ht="33" x14ac:dyDescent="0.25">
      <c r="A66" s="1" t="s">
        <v>119</v>
      </c>
      <c r="B66" s="51" t="s">
        <v>121</v>
      </c>
      <c r="C66" s="51" t="s">
        <v>1</v>
      </c>
      <c r="D66" s="1" t="s">
        <v>122</v>
      </c>
      <c r="E66" s="51" t="s">
        <v>125</v>
      </c>
    </row>
    <row r="67" spans="1:5" ht="16.5" x14ac:dyDescent="0.25">
      <c r="A67" s="2" t="s">
        <v>120</v>
      </c>
      <c r="B67" s="55"/>
      <c r="C67" s="55"/>
      <c r="D67" s="2" t="s">
        <v>123</v>
      </c>
      <c r="E67" s="55"/>
    </row>
    <row r="68" spans="1:5" ht="17.25" thickBot="1" x14ac:dyDescent="0.3">
      <c r="A68" s="6"/>
      <c r="B68" s="56"/>
      <c r="C68" s="56"/>
      <c r="D68" s="4" t="s">
        <v>124</v>
      </c>
      <c r="E68" s="56"/>
    </row>
    <row r="69" spans="1:5" ht="17.25" thickBot="1" x14ac:dyDescent="0.3">
      <c r="A69" s="3"/>
      <c r="B69" s="7" t="s">
        <v>126</v>
      </c>
      <c r="C69" s="4">
        <v>15</v>
      </c>
      <c r="D69" s="4"/>
      <c r="E69" s="4"/>
    </row>
    <row r="70" spans="1:5" ht="17.25" customHeight="1" thickBot="1" x14ac:dyDescent="0.3">
      <c r="A70" s="62"/>
      <c r="B70" s="58"/>
      <c r="C70" s="59"/>
      <c r="D70" s="59"/>
      <c r="E70" s="59"/>
    </row>
    <row r="71" spans="1:5" ht="17.25" thickBot="1" x14ac:dyDescent="0.3">
      <c r="A71" s="10" t="s">
        <v>33</v>
      </c>
      <c r="B71" s="9" t="s">
        <v>34</v>
      </c>
      <c r="C71" s="10" t="s">
        <v>35</v>
      </c>
      <c r="D71" s="10" t="str">
        <f>INDEX($C$6:$C$56,MATCH(B71,$B$6:$B$56,0))</f>
        <v>4(4,0,8)</v>
      </c>
      <c r="E71" s="10"/>
    </row>
    <row r="72" spans="1:5" ht="17.25" thickBot="1" x14ac:dyDescent="0.3">
      <c r="A72" s="10" t="s">
        <v>20</v>
      </c>
      <c r="B72" s="9" t="s">
        <v>21</v>
      </c>
      <c r="C72" s="10" t="s">
        <v>22</v>
      </c>
      <c r="D72" s="10" t="str">
        <f t="shared" ref="D72:D122" si="5">INDEX($C$6:$C$56,MATCH(B72,$B$6:$B$56,0))</f>
        <v>3(1,2,3)</v>
      </c>
      <c r="E72" s="10"/>
    </row>
    <row r="73" spans="1:5" ht="17.25" thickBot="1" x14ac:dyDescent="0.3">
      <c r="A73" s="10" t="s">
        <v>11</v>
      </c>
      <c r="B73" s="9" t="s">
        <v>12</v>
      </c>
      <c r="C73" s="10" t="s">
        <v>13</v>
      </c>
      <c r="D73" s="10" t="str">
        <f t="shared" si="5"/>
        <v>5(5,0,10)</v>
      </c>
      <c r="E73" s="10"/>
    </row>
    <row r="74" spans="1:5" ht="33.75" thickBot="1" x14ac:dyDescent="0.3">
      <c r="A74" s="10" t="s">
        <v>41</v>
      </c>
      <c r="B74" s="9" t="s">
        <v>42</v>
      </c>
      <c r="C74" s="15" t="s">
        <v>43</v>
      </c>
      <c r="D74" s="10" t="str">
        <f t="shared" si="5"/>
        <v>3(3,0,6)</v>
      </c>
      <c r="E74" s="10" t="s">
        <v>127</v>
      </c>
    </row>
    <row r="75" spans="1:5" ht="17.25" thickBot="1" x14ac:dyDescent="0.3">
      <c r="A75" s="62"/>
      <c r="B75" s="58"/>
      <c r="C75" s="59">
        <v>0</v>
      </c>
      <c r="D75" s="10"/>
      <c r="E75" s="59"/>
    </row>
    <row r="76" spans="1:5" ht="17.25" thickBot="1" x14ac:dyDescent="0.3">
      <c r="A76" s="3"/>
      <c r="B76" s="7" t="s">
        <v>128</v>
      </c>
      <c r="C76" s="4">
        <v>24</v>
      </c>
      <c r="D76" s="10"/>
      <c r="E76" s="4"/>
    </row>
    <row r="77" spans="1:5" ht="17.25" customHeight="1" thickBot="1" x14ac:dyDescent="0.3">
      <c r="A77" s="62"/>
      <c r="B77" s="58"/>
      <c r="C77" s="4"/>
      <c r="D77" s="10"/>
      <c r="E77" s="4"/>
    </row>
    <row r="78" spans="1:5" ht="17.25" thickBot="1" x14ac:dyDescent="0.3">
      <c r="A78" s="10" t="s">
        <v>23</v>
      </c>
      <c r="B78" s="9" t="s">
        <v>24</v>
      </c>
      <c r="C78" s="10" t="s">
        <v>22</v>
      </c>
      <c r="D78" s="10" t="str">
        <f t="shared" si="5"/>
        <v>3(1,2,3)</v>
      </c>
      <c r="E78" s="10"/>
    </row>
    <row r="79" spans="1:5" ht="17.25" thickBot="1" x14ac:dyDescent="0.3">
      <c r="A79" s="10" t="s">
        <v>17</v>
      </c>
      <c r="B79" s="9" t="s">
        <v>18</v>
      </c>
      <c r="C79" s="10" t="s">
        <v>19</v>
      </c>
      <c r="D79" s="10" t="str">
        <f t="shared" si="5"/>
        <v>2(0,2,1)</v>
      </c>
      <c r="E79" s="10"/>
    </row>
    <row r="80" spans="1:5" ht="17.25" thickBot="1" x14ac:dyDescent="0.3">
      <c r="A80" s="10" t="s">
        <v>14</v>
      </c>
      <c r="B80" s="9" t="s">
        <v>15</v>
      </c>
      <c r="C80" s="10" t="s">
        <v>16</v>
      </c>
      <c r="D80" s="10" t="str">
        <f t="shared" si="5"/>
        <v>2(2,0,4)</v>
      </c>
      <c r="E80" s="10"/>
    </row>
    <row r="81" spans="1:5" ht="17.25" thickBot="1" x14ac:dyDescent="0.3">
      <c r="A81" s="10" t="s">
        <v>36</v>
      </c>
      <c r="B81" s="9" t="s">
        <v>37</v>
      </c>
      <c r="C81" s="10" t="s">
        <v>38</v>
      </c>
      <c r="D81" s="10" t="str">
        <f t="shared" si="5"/>
        <v>2(1,1,3)</v>
      </c>
      <c r="E81" s="10"/>
    </row>
    <row r="82" spans="1:5" ht="17.25" thickBot="1" x14ac:dyDescent="0.3">
      <c r="A82" s="10" t="s">
        <v>46</v>
      </c>
      <c r="B82" s="9" t="s">
        <v>47</v>
      </c>
      <c r="C82" s="10" t="s">
        <v>16</v>
      </c>
      <c r="D82" s="10" t="str">
        <f t="shared" si="5"/>
        <v>2(2,0,4)</v>
      </c>
      <c r="E82" s="10"/>
    </row>
    <row r="83" spans="1:5" ht="17.25" thickBot="1" x14ac:dyDescent="0.3">
      <c r="A83" s="10" t="s">
        <v>48</v>
      </c>
      <c r="B83" s="9" t="s">
        <v>49</v>
      </c>
      <c r="C83" s="10" t="s">
        <v>16</v>
      </c>
      <c r="D83" s="10" t="str">
        <f t="shared" si="5"/>
        <v>2(2,0,4)</v>
      </c>
      <c r="E83" s="10"/>
    </row>
    <row r="84" spans="1:5" ht="17.25" thickBot="1" x14ac:dyDescent="0.3">
      <c r="A84" s="10" t="s">
        <v>50</v>
      </c>
      <c r="B84" s="9" t="s">
        <v>51</v>
      </c>
      <c r="C84" s="10" t="s">
        <v>16</v>
      </c>
      <c r="D84" s="10" t="str">
        <f t="shared" si="5"/>
        <v>2(2,0,4)</v>
      </c>
      <c r="E84" s="10"/>
    </row>
    <row r="85" spans="1:5" ht="17.25" thickBot="1" x14ac:dyDescent="0.3">
      <c r="A85" s="10" t="s">
        <v>52</v>
      </c>
      <c r="B85" s="9" t="s">
        <v>53</v>
      </c>
      <c r="C85" s="10" t="s">
        <v>16</v>
      </c>
      <c r="D85" s="10" t="str">
        <f t="shared" si="5"/>
        <v>2(2,0,4)</v>
      </c>
      <c r="E85" s="10"/>
    </row>
    <row r="86" spans="1:5" ht="17.25" thickBot="1" x14ac:dyDescent="0.3">
      <c r="A86" s="10" t="s">
        <v>74</v>
      </c>
      <c r="B86" s="9" t="s">
        <v>75</v>
      </c>
      <c r="C86" s="60" t="s">
        <v>19</v>
      </c>
      <c r="D86" s="10" t="str">
        <f t="shared" si="5"/>
        <v>2(0,2,1)</v>
      </c>
      <c r="E86" s="10"/>
    </row>
    <row r="87" spans="1:5" ht="17.25" thickBot="1" x14ac:dyDescent="0.3">
      <c r="A87" s="10" t="s">
        <v>76</v>
      </c>
      <c r="B87" s="9" t="s">
        <v>77</v>
      </c>
      <c r="C87" s="60" t="s">
        <v>19</v>
      </c>
      <c r="D87" s="10" t="str">
        <f t="shared" si="5"/>
        <v>2(0,2,1)</v>
      </c>
      <c r="E87" s="10"/>
    </row>
    <row r="88" spans="1:5" ht="17.25" thickBot="1" x14ac:dyDescent="0.3">
      <c r="A88" s="10" t="s">
        <v>80</v>
      </c>
      <c r="B88" s="9" t="s">
        <v>81</v>
      </c>
      <c r="C88" s="10" t="s">
        <v>82</v>
      </c>
      <c r="D88" s="10" t="str">
        <f t="shared" si="5"/>
        <v>1(0,1,0)</v>
      </c>
      <c r="E88" s="10"/>
    </row>
    <row r="89" spans="1:5" ht="17.25" customHeight="1" thickBot="1" x14ac:dyDescent="0.3">
      <c r="A89" s="62"/>
      <c r="B89" s="58"/>
      <c r="C89" s="59">
        <v>2</v>
      </c>
      <c r="D89" s="10"/>
      <c r="E89" s="4"/>
    </row>
    <row r="90" spans="1:5" ht="17.25" thickBot="1" x14ac:dyDescent="0.3">
      <c r="A90" s="10" t="s">
        <v>98</v>
      </c>
      <c r="B90" s="9" t="s">
        <v>129</v>
      </c>
      <c r="C90" s="10" t="s">
        <v>38</v>
      </c>
      <c r="D90" s="10" t="str">
        <f t="shared" si="5"/>
        <v>2(1,1,3)</v>
      </c>
      <c r="E90" s="10"/>
    </row>
    <row r="91" spans="1:5" ht="17.25" thickBot="1" x14ac:dyDescent="0.3">
      <c r="A91" s="10" t="s">
        <v>102</v>
      </c>
      <c r="B91" s="9" t="s">
        <v>103</v>
      </c>
      <c r="C91" s="10" t="s">
        <v>38</v>
      </c>
      <c r="D91" s="10" t="str">
        <f t="shared" si="5"/>
        <v>2(1,1,3)</v>
      </c>
      <c r="E91" s="10"/>
    </row>
    <row r="92" spans="1:5" ht="17.25" thickBot="1" x14ac:dyDescent="0.3">
      <c r="A92" s="10" t="s">
        <v>104</v>
      </c>
      <c r="B92" s="9" t="s">
        <v>105</v>
      </c>
      <c r="C92" s="10" t="s">
        <v>38</v>
      </c>
      <c r="D92" s="10" t="str">
        <f t="shared" si="5"/>
        <v>2(1,1,3)</v>
      </c>
      <c r="E92" s="10"/>
    </row>
    <row r="93" spans="1:5" ht="17.25" thickBot="1" x14ac:dyDescent="0.3">
      <c r="A93" s="3"/>
      <c r="B93" s="7" t="s">
        <v>130</v>
      </c>
      <c r="C93" s="4">
        <v>23</v>
      </c>
      <c r="D93" s="10"/>
      <c r="E93" s="4"/>
    </row>
    <row r="94" spans="1:5" ht="17.25" customHeight="1" thickBot="1" x14ac:dyDescent="0.3">
      <c r="A94" s="62"/>
      <c r="B94" s="58"/>
      <c r="C94" s="59"/>
      <c r="D94" s="10"/>
      <c r="E94" s="59"/>
    </row>
    <row r="95" spans="1:5" ht="17.25" thickBot="1" x14ac:dyDescent="0.3">
      <c r="A95" s="10" t="s">
        <v>25</v>
      </c>
      <c r="B95" s="61" t="s">
        <v>26</v>
      </c>
      <c r="C95" s="10" t="s">
        <v>19</v>
      </c>
      <c r="D95" s="10" t="str">
        <f t="shared" si="5"/>
        <v>2(0,2,1)</v>
      </c>
      <c r="E95" s="10"/>
    </row>
    <row r="96" spans="1:5" ht="17.25" thickBot="1" x14ac:dyDescent="0.3">
      <c r="A96" s="10" t="s">
        <v>39</v>
      </c>
      <c r="B96" s="9" t="s">
        <v>40</v>
      </c>
      <c r="C96" s="10" t="s">
        <v>38</v>
      </c>
      <c r="D96" s="10" t="str">
        <f t="shared" si="5"/>
        <v>2(1,1,3)</v>
      </c>
      <c r="E96" s="10"/>
    </row>
    <row r="97" spans="1:5" ht="17.25" thickBot="1" x14ac:dyDescent="0.3">
      <c r="A97" s="10" t="s">
        <v>54</v>
      </c>
      <c r="B97" s="9" t="s">
        <v>55</v>
      </c>
      <c r="C97" s="10" t="s">
        <v>38</v>
      </c>
      <c r="D97" s="10" t="str">
        <f t="shared" si="5"/>
        <v>2(1,1,3)</v>
      </c>
      <c r="E97" s="10"/>
    </row>
    <row r="98" spans="1:5" ht="17.25" thickBot="1" x14ac:dyDescent="0.3">
      <c r="A98" s="10" t="s">
        <v>56</v>
      </c>
      <c r="B98" s="9" t="s">
        <v>57</v>
      </c>
      <c r="C98" s="10" t="s">
        <v>38</v>
      </c>
      <c r="D98" s="10" t="str">
        <f t="shared" si="5"/>
        <v>2(1,1,3)</v>
      </c>
      <c r="E98" s="10"/>
    </row>
    <row r="99" spans="1:5" ht="17.25" thickBot="1" x14ac:dyDescent="0.3">
      <c r="A99" s="10" t="s">
        <v>58</v>
      </c>
      <c r="B99" s="9" t="s">
        <v>59</v>
      </c>
      <c r="C99" s="10" t="s">
        <v>38</v>
      </c>
      <c r="D99" s="10" t="str">
        <f t="shared" si="5"/>
        <v>2(1,1,3)</v>
      </c>
      <c r="E99" s="10"/>
    </row>
    <row r="100" spans="1:5" ht="17.25" thickBot="1" x14ac:dyDescent="0.3">
      <c r="A100" s="10" t="s">
        <v>60</v>
      </c>
      <c r="B100" s="9" t="s">
        <v>61</v>
      </c>
      <c r="C100" s="10" t="s">
        <v>38</v>
      </c>
      <c r="D100" s="10" t="str">
        <f t="shared" si="5"/>
        <v>2(1,1,3)</v>
      </c>
      <c r="E100" s="10"/>
    </row>
    <row r="101" spans="1:5" ht="17.25" thickBot="1" x14ac:dyDescent="0.3">
      <c r="A101" s="10" t="s">
        <v>70</v>
      </c>
      <c r="B101" s="9" t="s">
        <v>71</v>
      </c>
      <c r="C101" s="10" t="s">
        <v>38</v>
      </c>
      <c r="D101" s="10" t="str">
        <f t="shared" si="5"/>
        <v>2(1,1,3)</v>
      </c>
      <c r="E101" s="10"/>
    </row>
    <row r="102" spans="1:5" ht="17.25" thickBot="1" x14ac:dyDescent="0.3">
      <c r="A102" s="10" t="s">
        <v>72</v>
      </c>
      <c r="B102" s="9" t="s">
        <v>73</v>
      </c>
      <c r="C102" s="10" t="s">
        <v>38</v>
      </c>
      <c r="D102" s="10" t="str">
        <f t="shared" si="5"/>
        <v>2(1,1,3)</v>
      </c>
      <c r="E102" s="10"/>
    </row>
    <row r="103" spans="1:5" ht="17.25" thickBot="1" x14ac:dyDescent="0.3">
      <c r="A103" s="10" t="s">
        <v>78</v>
      </c>
      <c r="B103" s="9" t="s">
        <v>79</v>
      </c>
      <c r="C103" s="15" t="s">
        <v>38</v>
      </c>
      <c r="D103" s="10" t="str">
        <f t="shared" si="5"/>
        <v>2(1,1,3)</v>
      </c>
      <c r="E103" s="10"/>
    </row>
    <row r="104" spans="1:5" ht="17.25" thickBot="1" x14ac:dyDescent="0.3">
      <c r="A104" s="10" t="s">
        <v>83</v>
      </c>
      <c r="B104" s="9" t="s">
        <v>84</v>
      </c>
      <c r="C104" s="10" t="s">
        <v>82</v>
      </c>
      <c r="D104" s="10" t="str">
        <f t="shared" si="5"/>
        <v>1(0,1,0)</v>
      </c>
      <c r="E104" s="10"/>
    </row>
    <row r="105" spans="1:5" ht="17.25" customHeight="1" thickBot="1" x14ac:dyDescent="0.3">
      <c r="A105" s="62"/>
      <c r="B105" s="58"/>
      <c r="C105" s="59">
        <v>4</v>
      </c>
      <c r="D105" s="10"/>
      <c r="E105" s="59"/>
    </row>
    <row r="106" spans="1:5" ht="17.25" thickBot="1" x14ac:dyDescent="0.3">
      <c r="A106" s="10" t="s">
        <v>96</v>
      </c>
      <c r="B106" s="9" t="s">
        <v>97</v>
      </c>
      <c r="C106" s="10" t="s">
        <v>38</v>
      </c>
      <c r="D106" s="10" t="str">
        <f t="shared" si="5"/>
        <v>2(1,1,3)</v>
      </c>
      <c r="E106" s="10"/>
    </row>
    <row r="107" spans="1:5" ht="17.25" thickBot="1" x14ac:dyDescent="0.3">
      <c r="A107" s="10" t="s">
        <v>100</v>
      </c>
      <c r="B107" s="9" t="s">
        <v>101</v>
      </c>
      <c r="C107" s="10" t="s">
        <v>38</v>
      </c>
      <c r="D107" s="10" t="str">
        <f t="shared" si="5"/>
        <v>2(1,1,3)</v>
      </c>
      <c r="E107" s="10"/>
    </row>
    <row r="108" spans="1:5" ht="17.25" thickBot="1" x14ac:dyDescent="0.3">
      <c r="A108" s="10" t="s">
        <v>106</v>
      </c>
      <c r="B108" s="9" t="s">
        <v>107</v>
      </c>
      <c r="C108" s="10" t="s">
        <v>38</v>
      </c>
      <c r="D108" s="10" t="str">
        <f t="shared" si="5"/>
        <v>2(1,1,3)</v>
      </c>
      <c r="E108" s="10"/>
    </row>
    <row r="109" spans="1:5" ht="17.25" thickBot="1" x14ac:dyDescent="0.3">
      <c r="A109" s="10" t="s">
        <v>108</v>
      </c>
      <c r="B109" s="9" t="s">
        <v>109</v>
      </c>
      <c r="C109" s="10" t="s">
        <v>38</v>
      </c>
      <c r="D109" s="10" t="str">
        <f t="shared" si="5"/>
        <v>2(1,1,3)</v>
      </c>
      <c r="E109" s="10"/>
    </row>
    <row r="110" spans="1:5" ht="17.25" thickBot="1" x14ac:dyDescent="0.3">
      <c r="A110" s="3"/>
      <c r="B110" s="7" t="s">
        <v>131</v>
      </c>
      <c r="C110" s="4">
        <v>18</v>
      </c>
      <c r="D110" s="10"/>
      <c r="E110" s="4"/>
    </row>
    <row r="111" spans="1:5" ht="17.25" customHeight="1" thickBot="1" x14ac:dyDescent="0.3">
      <c r="A111" s="62"/>
      <c r="B111" s="58"/>
      <c r="C111" s="59"/>
      <c r="D111" s="10"/>
      <c r="E111" s="59"/>
    </row>
    <row r="112" spans="1:5" ht="17.25" thickBot="1" x14ac:dyDescent="0.3">
      <c r="A112" s="10" t="s">
        <v>27</v>
      </c>
      <c r="B112" s="61" t="s">
        <v>28</v>
      </c>
      <c r="C112" s="10" t="s">
        <v>19</v>
      </c>
      <c r="D112" s="10" t="str">
        <f t="shared" si="5"/>
        <v>2(0,2,1)</v>
      </c>
      <c r="E112" s="59"/>
    </row>
    <row r="113" spans="1:5" ht="17.25" thickBot="1" x14ac:dyDescent="0.3">
      <c r="A113" s="10" t="s">
        <v>62</v>
      </c>
      <c r="B113" s="9" t="s">
        <v>63</v>
      </c>
      <c r="C113" s="10" t="s">
        <v>38</v>
      </c>
      <c r="D113" s="10" t="str">
        <f t="shared" si="5"/>
        <v>2(1,1,3)</v>
      </c>
      <c r="E113" s="10"/>
    </row>
    <row r="114" spans="1:5" ht="17.25" thickBot="1" x14ac:dyDescent="0.3">
      <c r="A114" s="10" t="s">
        <v>64</v>
      </c>
      <c r="B114" s="9" t="s">
        <v>65</v>
      </c>
      <c r="C114" s="10" t="s">
        <v>38</v>
      </c>
      <c r="D114" s="10" t="str">
        <f t="shared" si="5"/>
        <v>2(1,1,3)</v>
      </c>
      <c r="E114" s="10"/>
    </row>
    <row r="115" spans="1:5" ht="17.25" thickBot="1" x14ac:dyDescent="0.3">
      <c r="A115" s="10" t="s">
        <v>66</v>
      </c>
      <c r="B115" s="9" t="s">
        <v>67</v>
      </c>
      <c r="C115" s="10" t="s">
        <v>38</v>
      </c>
      <c r="D115" s="10" t="str">
        <f t="shared" si="5"/>
        <v>2(1,1,3)</v>
      </c>
      <c r="E115" s="10"/>
    </row>
    <row r="116" spans="1:5" ht="17.25" thickBot="1" x14ac:dyDescent="0.3">
      <c r="A116" s="10" t="s">
        <v>68</v>
      </c>
      <c r="B116" s="9" t="s">
        <v>69</v>
      </c>
      <c r="C116" s="10" t="s">
        <v>38</v>
      </c>
      <c r="D116" s="10" t="str">
        <f t="shared" si="5"/>
        <v>2(1,1,3)</v>
      </c>
      <c r="E116" s="10"/>
    </row>
    <row r="117" spans="1:5" ht="17.25" thickBot="1" x14ac:dyDescent="0.3">
      <c r="A117" s="10" t="s">
        <v>88</v>
      </c>
      <c r="B117" s="9" t="s">
        <v>89</v>
      </c>
      <c r="C117" s="10" t="s">
        <v>90</v>
      </c>
      <c r="D117" s="10" t="str">
        <f t="shared" si="5"/>
        <v>6(0,6,0)</v>
      </c>
      <c r="E117" s="59" t="s">
        <v>132</v>
      </c>
    </row>
    <row r="118" spans="1:5" ht="17.25" thickBot="1" x14ac:dyDescent="0.3">
      <c r="A118" s="10" t="s">
        <v>85</v>
      </c>
      <c r="B118" s="9" t="s">
        <v>86</v>
      </c>
      <c r="C118" s="63" t="s">
        <v>118</v>
      </c>
      <c r="D118" s="10" t="str">
        <f t="shared" si="5"/>
        <v>6(1,5,0)</v>
      </c>
      <c r="E118" s="59"/>
    </row>
    <row r="119" spans="1:5" ht="17.25" customHeight="1" thickBot="1" x14ac:dyDescent="0.3">
      <c r="A119" s="62"/>
      <c r="B119" s="58"/>
      <c r="C119" s="59">
        <v>2</v>
      </c>
      <c r="D119" s="10"/>
      <c r="E119" s="59"/>
    </row>
    <row r="120" spans="1:5" ht="17.25" thickBot="1" x14ac:dyDescent="0.3">
      <c r="A120" s="10" t="s">
        <v>94</v>
      </c>
      <c r="B120" s="9" t="s">
        <v>95</v>
      </c>
      <c r="C120" s="10" t="s">
        <v>38</v>
      </c>
      <c r="D120" s="10" t="str">
        <f t="shared" si="5"/>
        <v>2(1,1,3)</v>
      </c>
      <c r="E120" s="10"/>
    </row>
    <row r="121" spans="1:5" ht="17.25" thickBot="1" x14ac:dyDescent="0.3">
      <c r="A121" s="10" t="s">
        <v>110</v>
      </c>
      <c r="B121" s="9" t="s">
        <v>111</v>
      </c>
      <c r="C121" s="10" t="s">
        <v>38</v>
      </c>
      <c r="D121" s="10" t="str">
        <f t="shared" si="5"/>
        <v>2(1,1,3)</v>
      </c>
      <c r="E121" s="10"/>
    </row>
    <row r="122" spans="1:5" ht="17.25" thickBot="1" x14ac:dyDescent="0.3">
      <c r="A122" s="10" t="s">
        <v>112</v>
      </c>
      <c r="B122" s="9" t="s">
        <v>113</v>
      </c>
      <c r="C122" s="10" t="s">
        <v>38</v>
      </c>
      <c r="D122" s="10" t="str">
        <f t="shared" si="5"/>
        <v>2(1,1,3)</v>
      </c>
      <c r="E122" s="10"/>
    </row>
    <row r="123" spans="1:5" ht="17.25" thickBot="1" x14ac:dyDescent="0.3">
      <c r="A123" s="53"/>
      <c r="B123" s="54"/>
      <c r="C123" s="4">
        <v>80</v>
      </c>
      <c r="D123" s="4"/>
      <c r="E123" s="4"/>
    </row>
  </sheetData>
  <conditionalFormatting sqref="A5:A56">
    <cfRule type="duplicateValues" dxfId="47" priority="6"/>
  </conditionalFormatting>
  <conditionalFormatting sqref="B6:B56">
    <cfRule type="duplicateValues" dxfId="46" priority="5"/>
  </conditionalFormatting>
  <conditionalFormatting sqref="A66:A123">
    <cfRule type="duplicateValues" dxfId="45" priority="4"/>
  </conditionalFormatting>
  <conditionalFormatting sqref="B66:B123">
    <cfRule type="duplicateValues" dxfId="44" priority="3"/>
  </conditionalFormatting>
  <conditionalFormatting sqref="A1:A1048576">
    <cfRule type="duplicateValues" dxfId="43" priority="2"/>
  </conditionalFormatting>
  <conditionalFormatting sqref="B1:B1048576">
    <cfRule type="duplicateValues" dxfId="4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opLeftCell="A28" workbookViewId="0">
      <selection activeCell="H47" sqref="H47"/>
    </sheetView>
  </sheetViews>
  <sheetFormatPr defaultRowHeight="15" x14ac:dyDescent="0.25"/>
  <cols>
    <col min="1" max="1" width="28.42578125" customWidth="1"/>
    <col min="2" max="2" width="30.28515625" customWidth="1"/>
    <col min="3" max="4" width="15.85546875" customWidth="1"/>
  </cols>
  <sheetData>
    <row r="1" spans="1:10" ht="30.75" customHeight="1" thickBot="1" x14ac:dyDescent="0.3">
      <c r="A1" s="111" t="s">
        <v>133</v>
      </c>
      <c r="B1" s="111" t="s">
        <v>121</v>
      </c>
      <c r="C1" s="111" t="s">
        <v>1</v>
      </c>
      <c r="D1" s="99"/>
      <c r="E1" s="112" t="s">
        <v>2</v>
      </c>
      <c r="F1" s="113"/>
      <c r="G1" s="113"/>
      <c r="H1" s="114"/>
    </row>
    <row r="2" spans="1:10" ht="30.75" customHeight="1" thickBot="1" x14ac:dyDescent="0.3">
      <c r="A2" s="115"/>
      <c r="B2" s="115"/>
      <c r="C2" s="115"/>
      <c r="D2" s="89"/>
      <c r="E2" s="111" t="s">
        <v>3</v>
      </c>
      <c r="F2" s="112" t="s">
        <v>4</v>
      </c>
      <c r="G2" s="113"/>
      <c r="H2" s="114"/>
    </row>
    <row r="3" spans="1:10" ht="30.75" customHeight="1" x14ac:dyDescent="0.25">
      <c r="A3" s="115"/>
      <c r="B3" s="115"/>
      <c r="C3" s="115"/>
      <c r="D3" s="89"/>
      <c r="E3" s="115"/>
      <c r="F3" s="111" t="s">
        <v>5</v>
      </c>
      <c r="G3" s="111" t="s">
        <v>6</v>
      </c>
      <c r="H3" s="66" t="s">
        <v>7</v>
      </c>
    </row>
    <row r="4" spans="1:10" ht="30.75" customHeight="1" thickBot="1" x14ac:dyDescent="0.3">
      <c r="A4" s="116"/>
      <c r="B4" s="116"/>
      <c r="C4" s="116"/>
      <c r="D4" s="90"/>
      <c r="E4" s="116"/>
      <c r="F4" s="116"/>
      <c r="G4" s="116"/>
      <c r="H4" s="68" t="s">
        <v>8</v>
      </c>
    </row>
    <row r="5" spans="1:10" ht="30.75" customHeight="1" thickBot="1" x14ac:dyDescent="0.3">
      <c r="A5" s="69" t="s">
        <v>9</v>
      </c>
      <c r="B5" s="70" t="s">
        <v>10</v>
      </c>
      <c r="C5" s="71">
        <v>11</v>
      </c>
      <c r="D5" s="71">
        <f>SUM(D6:D11)</f>
        <v>11</v>
      </c>
      <c r="E5" s="71">
        <v>255</v>
      </c>
      <c r="F5" s="71">
        <v>67</v>
      </c>
      <c r="G5" s="71">
        <v>176</v>
      </c>
      <c r="H5" s="71">
        <v>12</v>
      </c>
      <c r="I5" t="s">
        <v>180</v>
      </c>
      <c r="J5" t="s">
        <v>181</v>
      </c>
    </row>
    <row r="6" spans="1:10" ht="30.75" customHeight="1" thickBot="1" x14ac:dyDescent="0.3">
      <c r="A6" s="72" t="s">
        <v>134</v>
      </c>
      <c r="B6" s="73" t="s">
        <v>12</v>
      </c>
      <c r="C6" s="15" t="s">
        <v>16</v>
      </c>
      <c r="D6" s="100">
        <v>2</v>
      </c>
      <c r="E6" s="15">
        <v>30</v>
      </c>
      <c r="F6" s="15">
        <v>28</v>
      </c>
      <c r="G6" s="15"/>
      <c r="H6" s="15">
        <v>2</v>
      </c>
      <c r="I6" s="101">
        <v>2</v>
      </c>
    </row>
    <row r="7" spans="1:10" ht="30.75" customHeight="1" thickBot="1" x14ac:dyDescent="0.3">
      <c r="A7" s="72" t="s">
        <v>135</v>
      </c>
      <c r="B7" s="73" t="s">
        <v>15</v>
      </c>
      <c r="C7" s="15" t="s">
        <v>136</v>
      </c>
      <c r="D7" s="100">
        <v>1</v>
      </c>
      <c r="E7" s="15">
        <v>15</v>
      </c>
      <c r="F7" s="15">
        <v>13</v>
      </c>
      <c r="G7" s="15"/>
      <c r="H7" s="15">
        <v>2</v>
      </c>
      <c r="I7" s="101">
        <v>2</v>
      </c>
    </row>
    <row r="8" spans="1:10" ht="30.75" customHeight="1" thickBot="1" x14ac:dyDescent="0.3">
      <c r="A8" s="72" t="s">
        <v>137</v>
      </c>
      <c r="B8" s="73" t="s">
        <v>18</v>
      </c>
      <c r="C8" s="15" t="s">
        <v>138</v>
      </c>
      <c r="D8" s="100">
        <v>1</v>
      </c>
      <c r="E8" s="15">
        <v>30</v>
      </c>
      <c r="F8" s="15"/>
      <c r="G8" s="15">
        <v>28</v>
      </c>
      <c r="H8" s="15">
        <v>2</v>
      </c>
      <c r="J8" s="102">
        <v>2</v>
      </c>
    </row>
    <row r="9" spans="1:10" ht="33" customHeight="1" thickBot="1" x14ac:dyDescent="0.3">
      <c r="A9" s="72" t="s">
        <v>139</v>
      </c>
      <c r="B9" s="73" t="s">
        <v>140</v>
      </c>
      <c r="C9" s="15" t="s">
        <v>38</v>
      </c>
      <c r="D9" s="100">
        <v>2</v>
      </c>
      <c r="E9" s="15">
        <v>45</v>
      </c>
      <c r="F9" s="15">
        <v>13</v>
      </c>
      <c r="G9" s="15">
        <v>30</v>
      </c>
      <c r="H9" s="15">
        <v>2</v>
      </c>
      <c r="I9" s="101">
        <v>2</v>
      </c>
    </row>
    <row r="10" spans="1:10" ht="30.75" customHeight="1" thickBot="1" x14ac:dyDescent="0.3">
      <c r="A10" s="72" t="s">
        <v>141</v>
      </c>
      <c r="B10" s="73" t="s">
        <v>24</v>
      </c>
      <c r="C10" s="15" t="s">
        <v>38</v>
      </c>
      <c r="D10" s="100">
        <v>2</v>
      </c>
      <c r="E10" s="15">
        <v>45</v>
      </c>
      <c r="F10" s="15">
        <v>13</v>
      </c>
      <c r="G10" s="15">
        <v>30</v>
      </c>
      <c r="H10" s="15">
        <v>2</v>
      </c>
      <c r="I10" s="102">
        <v>2</v>
      </c>
    </row>
    <row r="11" spans="1:10" ht="30.75" customHeight="1" thickBot="1" x14ac:dyDescent="0.3">
      <c r="A11" s="74" t="s">
        <v>142</v>
      </c>
      <c r="B11" s="75" t="s">
        <v>26</v>
      </c>
      <c r="C11" s="15" t="s">
        <v>143</v>
      </c>
      <c r="D11" s="100">
        <v>3</v>
      </c>
      <c r="E11" s="15">
        <v>90</v>
      </c>
      <c r="F11" s="15"/>
      <c r="G11" s="15">
        <v>88</v>
      </c>
      <c r="H11" s="15">
        <v>2</v>
      </c>
      <c r="J11" s="102">
        <v>2</v>
      </c>
    </row>
    <row r="12" spans="1:10" ht="30.75" customHeight="1" thickBot="1" x14ac:dyDescent="0.3">
      <c r="A12" s="76" t="s">
        <v>29</v>
      </c>
      <c r="B12" s="77" t="s">
        <v>30</v>
      </c>
      <c r="C12" s="68">
        <v>49</v>
      </c>
      <c r="D12" s="15"/>
      <c r="E12" s="68">
        <v>1245</v>
      </c>
      <c r="F12" s="68">
        <v>379</v>
      </c>
      <c r="G12" s="68">
        <v>819</v>
      </c>
      <c r="H12" s="68">
        <v>47</v>
      </c>
    </row>
    <row r="13" spans="1:10" ht="30.75" customHeight="1" thickBot="1" x14ac:dyDescent="0.3">
      <c r="A13" s="96"/>
      <c r="B13" s="97"/>
      <c r="C13" s="94"/>
      <c r="D13" s="95">
        <f>D15+D22+D38</f>
        <v>55</v>
      </c>
      <c r="E13" s="94">
        <f>E15+E22+E38</f>
        <v>1335</v>
      </c>
      <c r="F13" s="94">
        <f t="shared" ref="F13:H13" si="0">F15+F22+F38</f>
        <v>379</v>
      </c>
      <c r="G13" s="94">
        <f t="shared" si="0"/>
        <v>913</v>
      </c>
      <c r="H13" s="94">
        <f t="shared" si="0"/>
        <v>43</v>
      </c>
    </row>
    <row r="14" spans="1:10" ht="30.75" customHeight="1" thickBot="1" x14ac:dyDescent="0.3">
      <c r="A14" s="78" t="s">
        <v>31</v>
      </c>
      <c r="B14" s="79" t="s">
        <v>32</v>
      </c>
      <c r="C14" s="80">
        <v>16</v>
      </c>
      <c r="D14" s="15">
        <f>SUM(D16:D20)</f>
        <v>16</v>
      </c>
      <c r="E14" s="71">
        <v>300</v>
      </c>
      <c r="F14" s="71">
        <v>167</v>
      </c>
      <c r="G14" s="71">
        <v>120</v>
      </c>
      <c r="H14" s="71">
        <v>13</v>
      </c>
    </row>
    <row r="15" spans="1:10" ht="30.75" customHeight="1" thickBot="1" x14ac:dyDescent="0.3">
      <c r="A15" s="91"/>
      <c r="B15" s="92"/>
      <c r="C15" s="93"/>
      <c r="D15" s="15">
        <v>16</v>
      </c>
      <c r="E15" s="94">
        <f>SUM(E16:E20)</f>
        <v>300</v>
      </c>
      <c r="F15" s="94">
        <f t="shared" ref="F15:H15" si="1">SUM(F16:F20)</f>
        <v>167</v>
      </c>
      <c r="G15" s="94">
        <f t="shared" si="1"/>
        <v>120</v>
      </c>
      <c r="H15" s="94">
        <f t="shared" si="1"/>
        <v>13</v>
      </c>
    </row>
    <row r="16" spans="1:10" ht="30.75" customHeight="1" thickBot="1" x14ac:dyDescent="0.3">
      <c r="A16" s="72" t="s">
        <v>144</v>
      </c>
      <c r="B16" s="73" t="s">
        <v>34</v>
      </c>
      <c r="C16" s="15" t="s">
        <v>35</v>
      </c>
      <c r="D16" s="100">
        <v>4</v>
      </c>
      <c r="E16" s="15">
        <v>60</v>
      </c>
      <c r="F16" s="15">
        <v>55</v>
      </c>
      <c r="G16" s="15"/>
      <c r="H16" s="15">
        <v>5</v>
      </c>
      <c r="I16" s="101">
        <v>5</v>
      </c>
    </row>
    <row r="17" spans="1:9" ht="30.75" customHeight="1" thickBot="1" x14ac:dyDescent="0.3">
      <c r="A17" s="72" t="s">
        <v>145</v>
      </c>
      <c r="B17" s="73" t="s">
        <v>146</v>
      </c>
      <c r="C17" s="15" t="s">
        <v>87</v>
      </c>
      <c r="D17" s="100">
        <v>3</v>
      </c>
      <c r="E17" s="15">
        <v>60</v>
      </c>
      <c r="F17" s="15">
        <v>28</v>
      </c>
      <c r="G17" s="15">
        <v>30</v>
      </c>
      <c r="H17" s="15">
        <v>2</v>
      </c>
      <c r="I17" s="101">
        <v>2</v>
      </c>
    </row>
    <row r="18" spans="1:9" ht="30.75" customHeight="1" thickBot="1" x14ac:dyDescent="0.3">
      <c r="A18" s="81" t="s">
        <v>147</v>
      </c>
      <c r="B18" s="73" t="s">
        <v>42</v>
      </c>
      <c r="C18" s="15" t="s">
        <v>87</v>
      </c>
      <c r="D18" s="100">
        <v>3</v>
      </c>
      <c r="E18" s="15">
        <v>60</v>
      </c>
      <c r="F18" s="15">
        <v>28</v>
      </c>
      <c r="G18" s="15">
        <v>30</v>
      </c>
      <c r="H18" s="15">
        <v>2</v>
      </c>
      <c r="I18" s="101">
        <v>2</v>
      </c>
    </row>
    <row r="19" spans="1:9" ht="30.75" customHeight="1" thickBot="1" x14ac:dyDescent="0.3">
      <c r="A19" s="81" t="s">
        <v>148</v>
      </c>
      <c r="B19" s="73" t="s">
        <v>37</v>
      </c>
      <c r="C19" s="15" t="s">
        <v>87</v>
      </c>
      <c r="D19" s="100">
        <v>3</v>
      </c>
      <c r="E19" s="15">
        <v>60</v>
      </c>
      <c r="F19" s="15">
        <v>28</v>
      </c>
      <c r="G19" s="15">
        <v>30</v>
      </c>
      <c r="H19" s="15">
        <v>2</v>
      </c>
      <c r="I19" s="101">
        <v>2</v>
      </c>
    </row>
    <row r="20" spans="1:9" ht="30.75" customHeight="1" thickBot="1" x14ac:dyDescent="0.3">
      <c r="A20" s="81" t="s">
        <v>149</v>
      </c>
      <c r="B20" s="73" t="s">
        <v>40</v>
      </c>
      <c r="C20" s="15" t="s">
        <v>87</v>
      </c>
      <c r="D20" s="100">
        <v>3</v>
      </c>
      <c r="E20" s="15">
        <v>60</v>
      </c>
      <c r="F20" s="15">
        <v>28</v>
      </c>
      <c r="G20" s="15">
        <v>30</v>
      </c>
      <c r="H20" s="15">
        <v>2</v>
      </c>
      <c r="I20" s="101">
        <v>2</v>
      </c>
    </row>
    <row r="21" spans="1:9" ht="30.75" customHeight="1" thickBot="1" x14ac:dyDescent="0.3">
      <c r="A21" s="78" t="s">
        <v>44</v>
      </c>
      <c r="B21" s="79" t="s">
        <v>45</v>
      </c>
      <c r="C21" s="80">
        <v>29</v>
      </c>
      <c r="D21" s="15"/>
      <c r="E21" s="71">
        <v>855</v>
      </c>
      <c r="F21" s="71">
        <v>186</v>
      </c>
      <c r="G21" s="71">
        <v>639</v>
      </c>
      <c r="H21" s="71">
        <v>30</v>
      </c>
    </row>
    <row r="22" spans="1:9" ht="30.75" customHeight="1" thickBot="1" x14ac:dyDescent="0.3">
      <c r="A22" s="91"/>
      <c r="B22" s="92"/>
      <c r="C22" s="93"/>
      <c r="D22" s="94">
        <f>SUM(D23:D35)</f>
        <v>35</v>
      </c>
      <c r="E22" s="94">
        <f>SUM(E23:E35)</f>
        <v>945</v>
      </c>
      <c r="F22" s="94">
        <f t="shared" ref="F22:H22" si="2">SUM(F23:F35)</f>
        <v>186</v>
      </c>
      <c r="G22" s="94">
        <f t="shared" si="2"/>
        <v>733</v>
      </c>
      <c r="H22" s="94">
        <f t="shared" si="2"/>
        <v>26</v>
      </c>
    </row>
    <row r="23" spans="1:9" ht="30.75" customHeight="1" thickBot="1" x14ac:dyDescent="0.3">
      <c r="A23" s="81" t="s">
        <v>150</v>
      </c>
      <c r="B23" s="73" t="s">
        <v>47</v>
      </c>
      <c r="C23" s="15" t="s">
        <v>38</v>
      </c>
      <c r="D23" s="100">
        <v>2</v>
      </c>
      <c r="E23" s="15">
        <v>45</v>
      </c>
      <c r="F23" s="15">
        <v>13</v>
      </c>
      <c r="G23" s="15">
        <v>30</v>
      </c>
      <c r="H23" s="15">
        <v>2</v>
      </c>
      <c r="I23" s="102">
        <v>2</v>
      </c>
    </row>
    <row r="24" spans="1:9" ht="30.75" customHeight="1" thickBot="1" x14ac:dyDescent="0.3">
      <c r="A24" s="81" t="s">
        <v>151</v>
      </c>
      <c r="B24" s="73" t="s">
        <v>49</v>
      </c>
      <c r="C24" s="15" t="s">
        <v>38</v>
      </c>
      <c r="D24" s="100">
        <v>2</v>
      </c>
      <c r="E24" s="15">
        <v>45</v>
      </c>
      <c r="F24" s="15">
        <v>13</v>
      </c>
      <c r="G24" s="15">
        <v>30</v>
      </c>
      <c r="H24" s="15">
        <v>2</v>
      </c>
      <c r="I24" s="102">
        <v>2</v>
      </c>
    </row>
    <row r="25" spans="1:9" ht="30.75" customHeight="1" thickBot="1" x14ac:dyDescent="0.3">
      <c r="A25" s="81" t="s">
        <v>152</v>
      </c>
      <c r="B25" s="73" t="s">
        <v>51</v>
      </c>
      <c r="C25" s="15" t="s">
        <v>38</v>
      </c>
      <c r="D25" s="100">
        <v>2</v>
      </c>
      <c r="E25" s="15">
        <v>45</v>
      </c>
      <c r="F25" s="15">
        <v>13</v>
      </c>
      <c r="G25" s="15">
        <v>30</v>
      </c>
      <c r="H25" s="15">
        <v>2</v>
      </c>
      <c r="I25" s="102">
        <v>2</v>
      </c>
    </row>
    <row r="26" spans="1:9" ht="30.75" customHeight="1" thickBot="1" x14ac:dyDescent="0.3">
      <c r="A26" s="81" t="s">
        <v>153</v>
      </c>
      <c r="B26" s="73" t="s">
        <v>53</v>
      </c>
      <c r="C26" s="15" t="s">
        <v>38</v>
      </c>
      <c r="D26" s="100">
        <v>2</v>
      </c>
      <c r="E26" s="15">
        <v>45</v>
      </c>
      <c r="F26" s="15">
        <v>13</v>
      </c>
      <c r="G26" s="15">
        <v>30</v>
      </c>
      <c r="H26" s="15">
        <v>2</v>
      </c>
      <c r="I26" s="102">
        <v>2</v>
      </c>
    </row>
    <row r="27" spans="1:9" ht="30.75" customHeight="1" thickBot="1" x14ac:dyDescent="0.3">
      <c r="A27" s="81" t="s">
        <v>154</v>
      </c>
      <c r="B27" s="73" t="s">
        <v>55</v>
      </c>
      <c r="C27" s="15" t="s">
        <v>38</v>
      </c>
      <c r="D27" s="100">
        <v>2</v>
      </c>
      <c r="E27" s="15">
        <v>45</v>
      </c>
      <c r="F27" s="15">
        <v>13</v>
      </c>
      <c r="G27" s="15">
        <v>30</v>
      </c>
      <c r="H27" s="15">
        <v>2</v>
      </c>
      <c r="I27" s="102">
        <v>2</v>
      </c>
    </row>
    <row r="28" spans="1:9" ht="30.75" customHeight="1" thickBot="1" x14ac:dyDescent="0.3">
      <c r="A28" s="81" t="s">
        <v>155</v>
      </c>
      <c r="B28" s="73" t="s">
        <v>57</v>
      </c>
      <c r="C28" s="15" t="s">
        <v>38</v>
      </c>
      <c r="D28" s="100">
        <v>2</v>
      </c>
      <c r="E28" s="15">
        <v>45</v>
      </c>
      <c r="F28" s="15">
        <v>13</v>
      </c>
      <c r="G28" s="15">
        <v>30</v>
      </c>
      <c r="H28" s="15">
        <v>2</v>
      </c>
      <c r="I28" s="102">
        <v>2</v>
      </c>
    </row>
    <row r="29" spans="1:9" ht="30.75" customHeight="1" thickBot="1" x14ac:dyDescent="0.3">
      <c r="A29" s="81" t="s">
        <v>156</v>
      </c>
      <c r="B29" s="73" t="s">
        <v>59</v>
      </c>
      <c r="C29" s="15" t="s">
        <v>38</v>
      </c>
      <c r="D29" s="100">
        <v>2</v>
      </c>
      <c r="E29" s="15">
        <v>45</v>
      </c>
      <c r="F29" s="15">
        <v>13</v>
      </c>
      <c r="G29" s="15">
        <v>30</v>
      </c>
      <c r="H29" s="15">
        <v>2</v>
      </c>
      <c r="I29" s="102">
        <v>2</v>
      </c>
    </row>
    <row r="30" spans="1:9" ht="30.75" customHeight="1" thickBot="1" x14ac:dyDescent="0.3">
      <c r="A30" s="81" t="s">
        <v>157</v>
      </c>
      <c r="B30" s="73" t="s">
        <v>61</v>
      </c>
      <c r="C30" s="15" t="s">
        <v>38</v>
      </c>
      <c r="D30" s="100">
        <v>2</v>
      </c>
      <c r="E30" s="15">
        <v>45</v>
      </c>
      <c r="F30" s="15">
        <v>13</v>
      </c>
      <c r="G30" s="15">
        <v>30</v>
      </c>
      <c r="H30" s="15">
        <v>2</v>
      </c>
      <c r="I30" s="102">
        <v>2</v>
      </c>
    </row>
    <row r="31" spans="1:9" ht="30.75" customHeight="1" thickBot="1" x14ac:dyDescent="0.3">
      <c r="A31" s="81" t="s">
        <v>158</v>
      </c>
      <c r="B31" s="73" t="s">
        <v>75</v>
      </c>
      <c r="C31" s="15" t="s">
        <v>87</v>
      </c>
      <c r="D31" s="100">
        <v>3</v>
      </c>
      <c r="E31" s="15">
        <v>60</v>
      </c>
      <c r="F31" s="15">
        <v>28</v>
      </c>
      <c r="G31" s="15">
        <v>30</v>
      </c>
      <c r="H31" s="15">
        <v>2</v>
      </c>
      <c r="I31" s="102">
        <v>2</v>
      </c>
    </row>
    <row r="32" spans="1:9" ht="30.75" customHeight="1" thickBot="1" x14ac:dyDescent="0.3">
      <c r="A32" s="81" t="s">
        <v>159</v>
      </c>
      <c r="B32" s="73" t="s">
        <v>77</v>
      </c>
      <c r="C32" s="15" t="s">
        <v>87</v>
      </c>
      <c r="D32" s="100">
        <v>3</v>
      </c>
      <c r="E32" s="15">
        <v>60</v>
      </c>
      <c r="F32" s="15">
        <v>28</v>
      </c>
      <c r="G32" s="15">
        <v>30</v>
      </c>
      <c r="H32" s="15">
        <v>2</v>
      </c>
      <c r="I32" s="102">
        <v>2</v>
      </c>
    </row>
    <row r="33" spans="1:16" ht="30.75" customHeight="1" thickBot="1" x14ac:dyDescent="0.3">
      <c r="A33" s="81" t="s">
        <v>160</v>
      </c>
      <c r="B33" s="73" t="s">
        <v>161</v>
      </c>
      <c r="C33" s="15" t="s">
        <v>82</v>
      </c>
      <c r="D33" s="100">
        <v>1</v>
      </c>
      <c r="E33" s="15">
        <v>45</v>
      </c>
      <c r="F33" s="15"/>
      <c r="G33" s="15">
        <v>43</v>
      </c>
      <c r="H33" s="15">
        <v>2</v>
      </c>
      <c r="J33" s="102">
        <v>2</v>
      </c>
      <c r="N33">
        <v>2</v>
      </c>
      <c r="O33">
        <v>15</v>
      </c>
      <c r="P33">
        <f>N33*O33</f>
        <v>30</v>
      </c>
    </row>
    <row r="34" spans="1:16" ht="30.75" customHeight="1" thickBot="1" x14ac:dyDescent="0.3">
      <c r="A34" s="81" t="s">
        <v>162</v>
      </c>
      <c r="B34" s="9" t="s">
        <v>86</v>
      </c>
      <c r="C34" s="64" t="s">
        <v>353</v>
      </c>
      <c r="D34" s="100">
        <v>6</v>
      </c>
      <c r="E34" s="17">
        <v>150</v>
      </c>
      <c r="F34" s="17">
        <v>26</v>
      </c>
      <c r="G34" s="17">
        <v>120</v>
      </c>
      <c r="H34" s="10">
        <v>4</v>
      </c>
      <c r="I34" s="102">
        <v>4</v>
      </c>
      <c r="J34" s="107"/>
      <c r="N34">
        <v>4</v>
      </c>
      <c r="O34">
        <v>30</v>
      </c>
      <c r="P34">
        <f>N34*O34</f>
        <v>120</v>
      </c>
    </row>
    <row r="35" spans="1:16" ht="30.75" customHeight="1" thickBot="1" x14ac:dyDescent="0.3">
      <c r="A35" s="81" t="s">
        <v>163</v>
      </c>
      <c r="B35" s="73" t="s">
        <v>89</v>
      </c>
      <c r="C35" s="15" t="s">
        <v>90</v>
      </c>
      <c r="D35" s="100">
        <v>6</v>
      </c>
      <c r="E35" s="15">
        <v>270</v>
      </c>
      <c r="F35" s="15"/>
      <c r="G35" s="15">
        <v>270</v>
      </c>
      <c r="H35" s="105"/>
      <c r="J35" s="102"/>
    </row>
    <row r="36" spans="1:16" ht="30.75" customHeight="1" thickBot="1" x14ac:dyDescent="0.3">
      <c r="A36" s="78" t="s">
        <v>91</v>
      </c>
      <c r="B36" s="79" t="s">
        <v>92</v>
      </c>
      <c r="C36" s="80">
        <v>4</v>
      </c>
      <c r="D36" s="15"/>
      <c r="E36" s="80">
        <v>90</v>
      </c>
      <c r="F36" s="80">
        <v>26</v>
      </c>
      <c r="G36" s="80">
        <v>60</v>
      </c>
      <c r="H36" s="80">
        <v>4</v>
      </c>
    </row>
    <row r="37" spans="1:16" ht="30.75" customHeight="1" thickBot="1" x14ac:dyDescent="0.3">
      <c r="A37" s="87"/>
      <c r="B37" s="88"/>
      <c r="C37" s="80"/>
      <c r="D37" s="15"/>
      <c r="E37" s="80"/>
      <c r="F37" s="80"/>
      <c r="G37" s="80"/>
      <c r="H37" s="80"/>
    </row>
    <row r="38" spans="1:16" ht="30.75" customHeight="1" thickBot="1" x14ac:dyDescent="0.3">
      <c r="A38" s="117" t="s">
        <v>164</v>
      </c>
      <c r="B38" s="118"/>
      <c r="C38" s="83"/>
      <c r="D38" s="106">
        <v>4</v>
      </c>
      <c r="E38" s="95">
        <f>SUM(E39:E40)</f>
        <v>90</v>
      </c>
      <c r="F38" s="95">
        <f t="shared" ref="F38:H38" si="3">SUM(F39:F40)</f>
        <v>26</v>
      </c>
      <c r="G38" s="95">
        <f t="shared" si="3"/>
        <v>60</v>
      </c>
      <c r="H38" s="95">
        <f t="shared" si="3"/>
        <v>4</v>
      </c>
    </row>
    <row r="39" spans="1:16" ht="30.75" customHeight="1" thickBot="1" x14ac:dyDescent="0.3">
      <c r="A39" s="84" t="s">
        <v>165</v>
      </c>
      <c r="B39" s="75" t="s">
        <v>99</v>
      </c>
      <c r="C39" s="83" t="s">
        <v>38</v>
      </c>
      <c r="D39" s="100">
        <v>2</v>
      </c>
      <c r="E39" s="83">
        <v>45</v>
      </c>
      <c r="F39" s="83">
        <v>13</v>
      </c>
      <c r="G39" s="83">
        <v>30</v>
      </c>
      <c r="H39" s="83">
        <v>2</v>
      </c>
      <c r="I39" s="103">
        <v>2</v>
      </c>
    </row>
    <row r="40" spans="1:16" ht="30.75" customHeight="1" thickBot="1" x14ac:dyDescent="0.3">
      <c r="A40" s="84" t="s">
        <v>166</v>
      </c>
      <c r="B40" s="75" t="s">
        <v>101</v>
      </c>
      <c r="C40" s="83" t="s">
        <v>38</v>
      </c>
      <c r="D40" s="100">
        <v>2</v>
      </c>
      <c r="E40" s="83">
        <v>45</v>
      </c>
      <c r="F40" s="83">
        <v>13</v>
      </c>
      <c r="G40" s="83">
        <v>30</v>
      </c>
      <c r="H40" s="83">
        <v>2</v>
      </c>
      <c r="I40" s="103">
        <v>2</v>
      </c>
    </row>
    <row r="41" spans="1:16" ht="30.75" customHeight="1" thickBot="1" x14ac:dyDescent="0.3">
      <c r="A41" s="84" t="s">
        <v>167</v>
      </c>
      <c r="B41" s="75" t="s">
        <v>103</v>
      </c>
      <c r="C41" s="83" t="s">
        <v>38</v>
      </c>
      <c r="D41" s="100">
        <v>2</v>
      </c>
      <c r="E41" s="83">
        <v>45</v>
      </c>
      <c r="F41" s="83">
        <v>13</v>
      </c>
      <c r="G41" s="83">
        <v>30</v>
      </c>
      <c r="H41" s="83">
        <v>2</v>
      </c>
    </row>
    <row r="42" spans="1:16" ht="30.75" customHeight="1" thickBot="1" x14ac:dyDescent="0.3">
      <c r="A42" s="84" t="s">
        <v>168</v>
      </c>
      <c r="B42" s="85" t="s">
        <v>105</v>
      </c>
      <c r="C42" s="83" t="s">
        <v>38</v>
      </c>
      <c r="D42" s="100">
        <v>2</v>
      </c>
      <c r="E42" s="83">
        <v>45</v>
      </c>
      <c r="F42" s="83">
        <v>13</v>
      </c>
      <c r="G42" s="83">
        <v>30</v>
      </c>
      <c r="H42" s="83">
        <v>2</v>
      </c>
    </row>
    <row r="43" spans="1:16" ht="30.75" customHeight="1" thickBot="1" x14ac:dyDescent="0.3">
      <c r="A43" s="84" t="s">
        <v>169</v>
      </c>
      <c r="B43" s="85" t="s">
        <v>109</v>
      </c>
      <c r="C43" s="83" t="s">
        <v>38</v>
      </c>
      <c r="D43" s="100">
        <v>2</v>
      </c>
      <c r="E43" s="83">
        <v>45</v>
      </c>
      <c r="F43" s="83">
        <v>13</v>
      </c>
      <c r="G43" s="83">
        <v>30</v>
      </c>
      <c r="H43" s="83">
        <v>2</v>
      </c>
    </row>
    <row r="44" spans="1:16" ht="30.75" customHeight="1" thickBot="1" x14ac:dyDescent="0.3">
      <c r="A44" s="84" t="s">
        <v>170</v>
      </c>
      <c r="B44" s="85" t="s">
        <v>171</v>
      </c>
      <c r="C44" s="83" t="s">
        <v>38</v>
      </c>
      <c r="D44" s="100">
        <v>2</v>
      </c>
      <c r="E44" s="83">
        <v>45</v>
      </c>
      <c r="F44" s="83">
        <v>13</v>
      </c>
      <c r="G44" s="83">
        <v>30</v>
      </c>
      <c r="H44" s="83">
        <v>2</v>
      </c>
    </row>
    <row r="45" spans="1:16" ht="17.25" thickBot="1" x14ac:dyDescent="0.3">
      <c r="A45" s="86"/>
      <c r="B45" s="77" t="s">
        <v>114</v>
      </c>
      <c r="C45" s="68">
        <v>116</v>
      </c>
      <c r="D45" s="68"/>
      <c r="E45" s="68">
        <v>2340</v>
      </c>
      <c r="F45" s="68">
        <v>1274</v>
      </c>
      <c r="G45" s="68">
        <v>995</v>
      </c>
      <c r="H45" s="68">
        <v>71</v>
      </c>
      <c r="I45" s="104">
        <f>SUM(I6:I44)</f>
        <v>49</v>
      </c>
      <c r="J45" s="104">
        <f>SUM(J6:J44)</f>
        <v>6</v>
      </c>
    </row>
    <row r="47" spans="1:16" ht="18.75" x14ac:dyDescent="0.25">
      <c r="D47" s="326">
        <f>D5+D13</f>
        <v>66</v>
      </c>
      <c r="E47" s="98">
        <f>E5+E13</f>
        <v>1590</v>
      </c>
      <c r="F47" s="98">
        <f t="shared" ref="F47:H47" si="4">F5+F13</f>
        <v>446</v>
      </c>
      <c r="G47" s="98">
        <f t="shared" si="4"/>
        <v>1089</v>
      </c>
      <c r="H47" s="98">
        <f t="shared" si="4"/>
        <v>55</v>
      </c>
    </row>
    <row r="50" spans="1:8" x14ac:dyDescent="0.25">
      <c r="E50" t="s">
        <v>116</v>
      </c>
      <c r="F50">
        <f>F47+I45</f>
        <v>495</v>
      </c>
    </row>
    <row r="51" spans="1:8" x14ac:dyDescent="0.25">
      <c r="E51" t="s">
        <v>117</v>
      </c>
      <c r="F51">
        <f>G47+J45</f>
        <v>1095</v>
      </c>
      <c r="G51">
        <f>F51/E47</f>
        <v>0.68867924528301883</v>
      </c>
      <c r="H51">
        <f>(E34+E35)/E47</f>
        <v>0.26415094339622641</v>
      </c>
    </row>
    <row r="55" spans="1:8" ht="15.75" thickBot="1" x14ac:dyDescent="0.3"/>
    <row r="56" spans="1:8" ht="33" x14ac:dyDescent="0.25">
      <c r="A56" s="65" t="s">
        <v>119</v>
      </c>
      <c r="B56" s="111" t="s">
        <v>121</v>
      </c>
      <c r="C56" s="111" t="s">
        <v>1</v>
      </c>
      <c r="D56" s="65" t="s">
        <v>122</v>
      </c>
      <c r="E56" s="111" t="s">
        <v>125</v>
      </c>
    </row>
    <row r="57" spans="1:8" ht="16.5" x14ac:dyDescent="0.25">
      <c r="A57" s="66" t="s">
        <v>120</v>
      </c>
      <c r="B57" s="115"/>
      <c r="C57" s="115"/>
      <c r="D57" s="66" t="s">
        <v>123</v>
      </c>
      <c r="E57" s="115"/>
    </row>
    <row r="58" spans="1:8" ht="17.25" thickBot="1" x14ac:dyDescent="0.3">
      <c r="A58" s="6"/>
      <c r="B58" s="119"/>
      <c r="C58" s="119"/>
      <c r="D58" s="68" t="s">
        <v>124</v>
      </c>
      <c r="E58" s="119"/>
    </row>
    <row r="59" spans="1:8" ht="17.25" thickBot="1" x14ac:dyDescent="0.3">
      <c r="A59" s="67"/>
      <c r="B59" s="77" t="s">
        <v>126</v>
      </c>
      <c r="C59" s="68">
        <v>22</v>
      </c>
      <c r="D59" s="108"/>
      <c r="E59" s="68"/>
    </row>
    <row r="60" spans="1:8" ht="17.25" thickBot="1" x14ac:dyDescent="0.3">
      <c r="A60" s="120"/>
      <c r="B60" s="121"/>
      <c r="C60" s="109">
        <v>22</v>
      </c>
      <c r="D60" s="82"/>
      <c r="E60" s="109"/>
    </row>
    <row r="61" spans="1:8" ht="17.25" thickBot="1" x14ac:dyDescent="0.3">
      <c r="A61" s="73" t="s">
        <v>144</v>
      </c>
      <c r="B61" s="73" t="s">
        <v>34</v>
      </c>
      <c r="C61" s="15" t="s">
        <v>35</v>
      </c>
      <c r="D61" s="110"/>
      <c r="E61" s="15"/>
    </row>
    <row r="62" spans="1:8" ht="17.25" thickBot="1" x14ac:dyDescent="0.3">
      <c r="A62" s="19" t="s">
        <v>141</v>
      </c>
      <c r="B62" s="19" t="s">
        <v>24</v>
      </c>
      <c r="C62" s="17" t="s">
        <v>38</v>
      </c>
      <c r="D62" s="110"/>
      <c r="E62" s="15"/>
    </row>
    <row r="63" spans="1:8" ht="17.25" thickBot="1" x14ac:dyDescent="0.3">
      <c r="A63" s="19" t="s">
        <v>137</v>
      </c>
      <c r="B63" s="19" t="s">
        <v>18</v>
      </c>
      <c r="C63" s="17" t="s">
        <v>138</v>
      </c>
      <c r="D63" s="110"/>
      <c r="E63" s="15"/>
    </row>
    <row r="64" spans="1:8" ht="33.75" thickBot="1" x14ac:dyDescent="0.3">
      <c r="A64" s="19" t="s">
        <v>145</v>
      </c>
      <c r="B64" s="19" t="s">
        <v>146</v>
      </c>
      <c r="C64" s="17" t="s">
        <v>87</v>
      </c>
      <c r="D64" s="110"/>
      <c r="E64" s="15" t="s">
        <v>127</v>
      </c>
    </row>
    <row r="65" spans="1:5" ht="17.25" thickBot="1" x14ac:dyDescent="0.3">
      <c r="A65" s="19" t="s">
        <v>147</v>
      </c>
      <c r="B65" s="19" t="s">
        <v>42</v>
      </c>
      <c r="C65" s="17" t="s">
        <v>87</v>
      </c>
      <c r="D65" s="110"/>
      <c r="E65" s="15"/>
    </row>
    <row r="66" spans="1:5" ht="17.25" thickBot="1" x14ac:dyDescent="0.3">
      <c r="A66" s="19" t="s">
        <v>148</v>
      </c>
      <c r="B66" s="19" t="s">
        <v>37</v>
      </c>
      <c r="C66" s="17" t="s">
        <v>87</v>
      </c>
      <c r="D66" s="110"/>
      <c r="E66" s="15"/>
    </row>
    <row r="67" spans="1:5" ht="17.25" thickBot="1" x14ac:dyDescent="0.3">
      <c r="A67" s="19" t="s">
        <v>150</v>
      </c>
      <c r="B67" s="19" t="s">
        <v>47</v>
      </c>
      <c r="C67" s="17" t="s">
        <v>38</v>
      </c>
      <c r="D67" s="110"/>
      <c r="E67" s="15"/>
    </row>
    <row r="68" spans="1:5" ht="17.25" thickBot="1" x14ac:dyDescent="0.3">
      <c r="A68" s="19" t="s">
        <v>151</v>
      </c>
      <c r="B68" s="19" t="s">
        <v>49</v>
      </c>
      <c r="C68" s="17" t="s">
        <v>38</v>
      </c>
      <c r="D68" s="110"/>
      <c r="E68" s="15"/>
    </row>
    <row r="69" spans="1:5" ht="17.25" thickBot="1" x14ac:dyDescent="0.3">
      <c r="A69" s="19" t="s">
        <v>152</v>
      </c>
      <c r="B69" s="19" t="s">
        <v>51</v>
      </c>
      <c r="C69" s="17" t="s">
        <v>38</v>
      </c>
      <c r="D69" s="110"/>
      <c r="E69" s="15"/>
    </row>
    <row r="70" spans="1:5" ht="17.25" thickBot="1" x14ac:dyDescent="0.3">
      <c r="A70" s="120"/>
      <c r="B70" s="121"/>
      <c r="C70" s="109">
        <v>0</v>
      </c>
      <c r="D70" s="82"/>
      <c r="E70" s="109"/>
    </row>
    <row r="71" spans="1:5" ht="17.25" thickBot="1" x14ac:dyDescent="0.3">
      <c r="A71" s="123"/>
      <c r="B71" s="77" t="s">
        <v>128</v>
      </c>
      <c r="C71" s="68">
        <v>22</v>
      </c>
      <c r="D71" s="108"/>
      <c r="E71" s="68"/>
    </row>
    <row r="72" spans="1:5" ht="17.25" thickBot="1" x14ac:dyDescent="0.3">
      <c r="A72" s="120"/>
      <c r="B72" s="121"/>
      <c r="C72" s="109">
        <v>20</v>
      </c>
      <c r="D72" s="108"/>
      <c r="E72" s="68"/>
    </row>
    <row r="73" spans="1:5" ht="33.75" thickBot="1" x14ac:dyDescent="0.3">
      <c r="A73" s="19" t="s">
        <v>139</v>
      </c>
      <c r="B73" s="19" t="s">
        <v>140</v>
      </c>
      <c r="C73" s="17" t="s">
        <v>38</v>
      </c>
      <c r="D73" s="110"/>
      <c r="E73" s="15"/>
    </row>
    <row r="74" spans="1:5" ht="17.25" thickBot="1" x14ac:dyDescent="0.3">
      <c r="A74" s="19" t="s">
        <v>134</v>
      </c>
      <c r="B74" s="19" t="s">
        <v>12</v>
      </c>
      <c r="C74" s="17" t="s">
        <v>16</v>
      </c>
      <c r="D74" s="110"/>
      <c r="E74" s="15"/>
    </row>
    <row r="75" spans="1:5" ht="17.25" thickBot="1" x14ac:dyDescent="0.3">
      <c r="A75" s="19" t="s">
        <v>135</v>
      </c>
      <c r="B75" s="19" t="s">
        <v>15</v>
      </c>
      <c r="C75" s="17" t="s">
        <v>136</v>
      </c>
      <c r="D75" s="110"/>
      <c r="E75" s="15"/>
    </row>
    <row r="76" spans="1:5" ht="17.25" thickBot="1" x14ac:dyDescent="0.3">
      <c r="A76" s="19" t="s">
        <v>149</v>
      </c>
      <c r="B76" s="19" t="s">
        <v>40</v>
      </c>
      <c r="C76" s="17" t="s">
        <v>87</v>
      </c>
      <c r="D76" s="110"/>
      <c r="E76" s="15"/>
    </row>
    <row r="77" spans="1:5" ht="17.25" thickBot="1" x14ac:dyDescent="0.3">
      <c r="A77" s="19" t="s">
        <v>153</v>
      </c>
      <c r="B77" s="19" t="s">
        <v>53</v>
      </c>
      <c r="C77" s="17" t="s">
        <v>38</v>
      </c>
      <c r="D77" s="110"/>
      <c r="E77" s="15"/>
    </row>
    <row r="78" spans="1:5" ht="17.25" thickBot="1" x14ac:dyDescent="0.3">
      <c r="A78" s="19" t="s">
        <v>154</v>
      </c>
      <c r="B78" s="19" t="s">
        <v>55</v>
      </c>
      <c r="C78" s="17" t="s">
        <v>38</v>
      </c>
      <c r="D78" s="110"/>
      <c r="E78" s="15"/>
    </row>
    <row r="79" spans="1:5" ht="17.25" thickBot="1" x14ac:dyDescent="0.3">
      <c r="A79" s="19" t="s">
        <v>155</v>
      </c>
      <c r="B79" s="19" t="s">
        <v>57</v>
      </c>
      <c r="C79" s="17" t="s">
        <v>38</v>
      </c>
      <c r="D79" s="110"/>
      <c r="E79" s="15"/>
    </row>
    <row r="80" spans="1:5" ht="17.25" thickBot="1" x14ac:dyDescent="0.3">
      <c r="A80" s="19" t="s">
        <v>156</v>
      </c>
      <c r="B80" s="19" t="s">
        <v>59</v>
      </c>
      <c r="C80" s="17" t="s">
        <v>38</v>
      </c>
      <c r="D80" s="110"/>
      <c r="E80" s="15"/>
    </row>
    <row r="81" spans="1:5" ht="33.75" thickBot="1" x14ac:dyDescent="0.3">
      <c r="A81" s="19" t="s">
        <v>159</v>
      </c>
      <c r="B81" s="19" t="s">
        <v>77</v>
      </c>
      <c r="C81" s="17" t="s">
        <v>87</v>
      </c>
      <c r="D81" s="110"/>
      <c r="E81" s="15"/>
    </row>
    <row r="82" spans="1:5" ht="17.25" thickBot="1" x14ac:dyDescent="0.3">
      <c r="A82" s="19" t="s">
        <v>160</v>
      </c>
      <c r="B82" s="19" t="s">
        <v>161</v>
      </c>
      <c r="C82" s="17" t="s">
        <v>82</v>
      </c>
      <c r="D82" s="110"/>
      <c r="E82" s="15"/>
    </row>
    <row r="83" spans="1:5" ht="17.25" customHeight="1" thickBot="1" x14ac:dyDescent="0.3">
      <c r="A83" s="62"/>
      <c r="B83" s="58"/>
      <c r="C83" s="109">
        <v>2</v>
      </c>
      <c r="D83" s="108"/>
      <c r="E83" s="68"/>
    </row>
    <row r="84" spans="1:5" ht="17.25" thickBot="1" x14ac:dyDescent="0.3">
      <c r="A84" s="19" t="s">
        <v>165</v>
      </c>
      <c r="B84" s="19" t="s">
        <v>129</v>
      </c>
      <c r="C84" s="17" t="s">
        <v>38</v>
      </c>
      <c r="D84" s="110"/>
      <c r="E84" s="15"/>
    </row>
    <row r="85" spans="1:5" ht="17.25" thickBot="1" x14ac:dyDescent="0.3">
      <c r="A85" s="19" t="s">
        <v>167</v>
      </c>
      <c r="B85" s="19" t="s">
        <v>103</v>
      </c>
      <c r="C85" s="17" t="s">
        <v>38</v>
      </c>
      <c r="D85" s="110"/>
      <c r="E85" s="15"/>
    </row>
    <row r="86" spans="1:5" ht="17.25" thickBot="1" x14ac:dyDescent="0.3">
      <c r="A86" s="19" t="s">
        <v>168</v>
      </c>
      <c r="B86" s="19" t="s">
        <v>105</v>
      </c>
      <c r="C86" s="17" t="s">
        <v>38</v>
      </c>
      <c r="D86" s="110"/>
      <c r="E86" s="15"/>
    </row>
    <row r="87" spans="1:5" ht="17.25" thickBot="1" x14ac:dyDescent="0.3">
      <c r="A87" s="123"/>
      <c r="B87" s="77" t="s">
        <v>130</v>
      </c>
      <c r="C87" s="68">
        <v>26</v>
      </c>
      <c r="D87" s="108"/>
      <c r="E87" s="68"/>
    </row>
    <row r="88" spans="1:5" ht="17.25" thickBot="1" x14ac:dyDescent="0.3">
      <c r="A88" s="120"/>
      <c r="B88" s="121"/>
      <c r="C88" s="109">
        <v>24</v>
      </c>
      <c r="D88" s="82"/>
      <c r="E88" s="109"/>
    </row>
    <row r="89" spans="1:5" ht="17.25" thickBot="1" x14ac:dyDescent="0.3">
      <c r="A89" s="19" t="s">
        <v>142</v>
      </c>
      <c r="B89" s="19" t="s">
        <v>26</v>
      </c>
      <c r="C89" s="17" t="s">
        <v>143</v>
      </c>
      <c r="D89" s="110"/>
      <c r="E89" s="15"/>
    </row>
    <row r="90" spans="1:5" ht="17.25" thickBot="1" x14ac:dyDescent="0.3">
      <c r="A90" s="19" t="s">
        <v>157</v>
      </c>
      <c r="B90" s="19" t="s">
        <v>61</v>
      </c>
      <c r="C90" s="17" t="s">
        <v>38</v>
      </c>
      <c r="D90" s="110"/>
      <c r="E90" s="15"/>
    </row>
    <row r="91" spans="1:5" ht="17.25" thickBot="1" x14ac:dyDescent="0.3">
      <c r="A91" s="19" t="s">
        <v>158</v>
      </c>
      <c r="B91" s="19" t="s">
        <v>75</v>
      </c>
      <c r="C91" s="17" t="s">
        <v>87</v>
      </c>
      <c r="D91" s="110"/>
      <c r="E91" s="15"/>
    </row>
    <row r="92" spans="1:5" ht="17.25" thickBot="1" x14ac:dyDescent="0.3">
      <c r="A92" s="73" t="s">
        <v>172</v>
      </c>
      <c r="B92" s="73" t="s">
        <v>173</v>
      </c>
      <c r="C92" s="15" t="s">
        <v>13</v>
      </c>
      <c r="D92" s="110"/>
      <c r="E92" s="15" t="s">
        <v>182</v>
      </c>
    </row>
    <row r="93" spans="1:5" ht="17.25" thickBot="1" x14ac:dyDescent="0.3">
      <c r="A93" s="73" t="s">
        <v>174</v>
      </c>
      <c r="B93" s="73" t="s">
        <v>175</v>
      </c>
      <c r="C93" s="15" t="s">
        <v>13</v>
      </c>
      <c r="D93" s="110"/>
      <c r="E93" s="15" t="s">
        <v>182</v>
      </c>
    </row>
    <row r="94" spans="1:5" ht="17.25" thickBot="1" x14ac:dyDescent="0.3">
      <c r="A94" s="73" t="s">
        <v>176</v>
      </c>
      <c r="B94" s="73" t="s">
        <v>177</v>
      </c>
      <c r="C94" s="15" t="s">
        <v>43</v>
      </c>
      <c r="D94" s="110"/>
      <c r="E94" s="15" t="s">
        <v>183</v>
      </c>
    </row>
    <row r="95" spans="1:5" ht="17.25" thickBot="1" x14ac:dyDescent="0.3">
      <c r="A95" s="73" t="s">
        <v>178</v>
      </c>
      <c r="B95" s="9" t="s">
        <v>179</v>
      </c>
      <c r="C95" s="15" t="s">
        <v>43</v>
      </c>
      <c r="D95" s="110"/>
      <c r="E95" s="15" t="s">
        <v>183</v>
      </c>
    </row>
    <row r="96" spans="1:5" ht="17.25" customHeight="1" thickBot="1" x14ac:dyDescent="0.3">
      <c r="A96" s="62"/>
      <c r="B96" s="58"/>
      <c r="C96" s="109">
        <v>2</v>
      </c>
      <c r="D96" s="82"/>
      <c r="E96" s="109"/>
    </row>
    <row r="97" spans="1:5" ht="17.25" thickBot="1" x14ac:dyDescent="0.3">
      <c r="A97" s="19" t="s">
        <v>166</v>
      </c>
      <c r="B97" s="19" t="s">
        <v>101</v>
      </c>
      <c r="C97" s="17" t="s">
        <v>38</v>
      </c>
      <c r="D97" s="110"/>
      <c r="E97" s="15"/>
    </row>
    <row r="98" spans="1:5" ht="17.25" thickBot="1" x14ac:dyDescent="0.3">
      <c r="A98" s="19" t="s">
        <v>169</v>
      </c>
      <c r="B98" s="19" t="s">
        <v>109</v>
      </c>
      <c r="C98" s="17" t="s">
        <v>38</v>
      </c>
      <c r="D98" s="110"/>
      <c r="E98" s="15"/>
    </row>
    <row r="99" spans="1:5" ht="17.25" thickBot="1" x14ac:dyDescent="0.3">
      <c r="A99" s="19" t="s">
        <v>170</v>
      </c>
      <c r="B99" s="19" t="s">
        <v>171</v>
      </c>
      <c r="C99" s="17" t="s">
        <v>38</v>
      </c>
      <c r="D99" s="110"/>
      <c r="E99" s="15"/>
    </row>
    <row r="100" spans="1:5" ht="17.25" thickBot="1" x14ac:dyDescent="0.3">
      <c r="A100" s="123"/>
      <c r="B100" s="77" t="s">
        <v>131</v>
      </c>
      <c r="C100" s="68">
        <v>22</v>
      </c>
      <c r="D100" s="108"/>
      <c r="E100" s="68"/>
    </row>
    <row r="101" spans="1:5" ht="17.25" thickBot="1" x14ac:dyDescent="0.3">
      <c r="A101" s="120"/>
      <c r="B101" s="121"/>
      <c r="C101" s="109">
        <v>22</v>
      </c>
      <c r="D101" s="82"/>
      <c r="E101" s="109"/>
    </row>
    <row r="102" spans="1:5" ht="17.25" thickBot="1" x14ac:dyDescent="0.3">
      <c r="A102" s="73" t="s">
        <v>162</v>
      </c>
      <c r="B102" s="9" t="s">
        <v>86</v>
      </c>
      <c r="C102" s="17" t="s">
        <v>87</v>
      </c>
      <c r="D102" s="110"/>
      <c r="E102" s="82"/>
    </row>
    <row r="103" spans="1:5" ht="17.25" thickBot="1" x14ac:dyDescent="0.3">
      <c r="A103" s="19" t="s">
        <v>163</v>
      </c>
      <c r="B103" s="19" t="s">
        <v>89</v>
      </c>
      <c r="C103" s="17" t="s">
        <v>90</v>
      </c>
      <c r="D103" s="110"/>
      <c r="E103" s="82"/>
    </row>
    <row r="104" spans="1:5" ht="17.25" thickBot="1" x14ac:dyDescent="0.3">
      <c r="A104" s="73" t="s">
        <v>172</v>
      </c>
      <c r="B104" s="73" t="s">
        <v>173</v>
      </c>
      <c r="C104" s="15" t="s">
        <v>13</v>
      </c>
      <c r="D104" s="110"/>
      <c r="E104" s="15" t="s">
        <v>184</v>
      </c>
    </row>
    <row r="105" spans="1:5" ht="17.25" thickBot="1" x14ac:dyDescent="0.3">
      <c r="A105" s="73" t="s">
        <v>174</v>
      </c>
      <c r="B105" s="73" t="s">
        <v>175</v>
      </c>
      <c r="C105" s="15" t="s">
        <v>13</v>
      </c>
      <c r="D105" s="110"/>
      <c r="E105" s="15" t="s">
        <v>184</v>
      </c>
    </row>
    <row r="106" spans="1:5" ht="17.25" thickBot="1" x14ac:dyDescent="0.3">
      <c r="A106" s="73" t="s">
        <v>176</v>
      </c>
      <c r="B106" s="73" t="s">
        <v>177</v>
      </c>
      <c r="C106" s="15" t="s">
        <v>43</v>
      </c>
      <c r="D106" s="110"/>
      <c r="E106" s="15" t="s">
        <v>185</v>
      </c>
    </row>
    <row r="107" spans="1:5" ht="17.25" thickBot="1" x14ac:dyDescent="0.3">
      <c r="A107" s="73" t="s">
        <v>178</v>
      </c>
      <c r="B107" s="9" t="s">
        <v>179</v>
      </c>
      <c r="C107" s="15" t="s">
        <v>43</v>
      </c>
      <c r="D107" s="110"/>
      <c r="E107" s="15" t="s">
        <v>185</v>
      </c>
    </row>
    <row r="108" spans="1:5" ht="17.25" thickBot="1" x14ac:dyDescent="0.3">
      <c r="A108" s="120"/>
      <c r="B108" s="121"/>
      <c r="C108" s="109">
        <v>0</v>
      </c>
      <c r="D108" s="82"/>
      <c r="E108" s="109"/>
    </row>
    <row r="109" spans="1:5" ht="66.75" thickBot="1" x14ac:dyDescent="0.3">
      <c r="A109" s="123"/>
      <c r="B109" s="77" t="s">
        <v>186</v>
      </c>
      <c r="C109" s="68">
        <v>24</v>
      </c>
      <c r="D109" s="108"/>
      <c r="E109" s="109" t="s">
        <v>187</v>
      </c>
    </row>
    <row r="110" spans="1:5" ht="17.25" thickBot="1" x14ac:dyDescent="0.3">
      <c r="A110" s="120"/>
      <c r="B110" s="121"/>
      <c r="C110" s="109">
        <v>24</v>
      </c>
      <c r="D110" s="82"/>
      <c r="E110" s="109"/>
    </row>
    <row r="111" spans="1:5" ht="17.25" thickBot="1" x14ac:dyDescent="0.3">
      <c r="A111" s="73" t="s">
        <v>172</v>
      </c>
      <c r="B111" s="73" t="s">
        <v>173</v>
      </c>
      <c r="C111" s="15" t="s">
        <v>188</v>
      </c>
      <c r="D111" s="110"/>
      <c r="E111" s="15" t="s">
        <v>189</v>
      </c>
    </row>
    <row r="112" spans="1:5" ht="17.25" thickBot="1" x14ac:dyDescent="0.3">
      <c r="A112" s="73" t="s">
        <v>174</v>
      </c>
      <c r="B112" s="73" t="s">
        <v>175</v>
      </c>
      <c r="C112" s="15" t="s">
        <v>188</v>
      </c>
      <c r="D112" s="110"/>
      <c r="E112" s="15" t="s">
        <v>189</v>
      </c>
    </row>
    <row r="113" spans="1:5" ht="17.25" thickBot="1" x14ac:dyDescent="0.3">
      <c r="A113" s="73" t="s">
        <v>176</v>
      </c>
      <c r="B113" s="73" t="s">
        <v>177</v>
      </c>
      <c r="C113" s="15" t="s">
        <v>13</v>
      </c>
      <c r="D113" s="110"/>
      <c r="E113" s="15" t="s">
        <v>182</v>
      </c>
    </row>
    <row r="114" spans="1:5" ht="17.25" thickBot="1" x14ac:dyDescent="0.3">
      <c r="A114" s="73" t="s">
        <v>178</v>
      </c>
      <c r="B114" s="9" t="s">
        <v>179</v>
      </c>
      <c r="C114" s="15" t="s">
        <v>13</v>
      </c>
      <c r="D114" s="110"/>
      <c r="E114" s="15" t="s">
        <v>182</v>
      </c>
    </row>
    <row r="115" spans="1:5" ht="17.25" thickBot="1" x14ac:dyDescent="0.3">
      <c r="A115" s="113"/>
      <c r="B115" s="122"/>
      <c r="C115" s="68">
        <v>116</v>
      </c>
      <c r="D115" s="108"/>
      <c r="E115" s="68"/>
    </row>
  </sheetData>
  <conditionalFormatting sqref="A6:A44">
    <cfRule type="duplicateValues" dxfId="41" priority="4"/>
  </conditionalFormatting>
  <conditionalFormatting sqref="B6:B44">
    <cfRule type="duplicateValues" dxfId="40" priority="3"/>
  </conditionalFormatting>
  <conditionalFormatting sqref="A1:A1048576">
    <cfRule type="duplicateValues" dxfId="39" priority="2"/>
  </conditionalFormatting>
  <conditionalFormatting sqref="B1:B1048576">
    <cfRule type="duplicateValues" dxfId="38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topLeftCell="A43" workbookViewId="0">
      <selection activeCell="D53" sqref="D53"/>
    </sheetView>
  </sheetViews>
  <sheetFormatPr defaultRowHeight="15" x14ac:dyDescent="0.25"/>
  <cols>
    <col min="1" max="1" width="25.140625" customWidth="1"/>
    <col min="2" max="2" width="34" customWidth="1"/>
    <col min="3" max="4" width="14.85546875" customWidth="1"/>
  </cols>
  <sheetData>
    <row r="1" spans="1:10" ht="16.5" customHeight="1" thickBot="1" x14ac:dyDescent="0.3">
      <c r="A1" s="188" t="s">
        <v>133</v>
      </c>
      <c r="B1" s="188" t="s">
        <v>121</v>
      </c>
      <c r="C1" s="188" t="s">
        <v>1</v>
      </c>
      <c r="D1" s="136"/>
      <c r="E1" s="189" t="s">
        <v>2</v>
      </c>
      <c r="F1" s="190"/>
      <c r="G1" s="190"/>
      <c r="H1" s="191"/>
    </row>
    <row r="2" spans="1:10" ht="17.25" customHeight="1" thickBot="1" x14ac:dyDescent="0.3">
      <c r="A2" s="192"/>
      <c r="B2" s="192"/>
      <c r="C2" s="192"/>
      <c r="D2" s="151"/>
      <c r="E2" s="188" t="s">
        <v>3</v>
      </c>
      <c r="F2" s="189" t="s">
        <v>4</v>
      </c>
      <c r="G2" s="190"/>
      <c r="H2" s="191"/>
    </row>
    <row r="3" spans="1:10" ht="78" customHeight="1" x14ac:dyDescent="0.25">
      <c r="A3" s="192"/>
      <c r="B3" s="192"/>
      <c r="C3" s="192"/>
      <c r="D3" s="151"/>
      <c r="E3" s="192"/>
      <c r="F3" s="193" t="s">
        <v>5</v>
      </c>
      <c r="G3" s="193" t="s">
        <v>6</v>
      </c>
      <c r="H3" s="124" t="s">
        <v>7</v>
      </c>
    </row>
    <row r="4" spans="1:10" ht="37.5" thickBot="1" x14ac:dyDescent="0.3">
      <c r="A4" s="194"/>
      <c r="B4" s="194"/>
      <c r="C4" s="194"/>
      <c r="D4" s="152"/>
      <c r="E4" s="194"/>
      <c r="F4" s="195"/>
      <c r="G4" s="195"/>
      <c r="H4" s="125" t="s">
        <v>8</v>
      </c>
    </row>
    <row r="5" spans="1:10" ht="43.5" customHeight="1" thickBot="1" x14ac:dyDescent="0.3">
      <c r="A5" s="126" t="s">
        <v>9</v>
      </c>
      <c r="B5" s="127" t="s">
        <v>10</v>
      </c>
      <c r="C5" s="128">
        <v>19</v>
      </c>
      <c r="D5" s="128">
        <f>SUM(D6:D12)</f>
        <v>19</v>
      </c>
      <c r="E5" s="128">
        <v>435</v>
      </c>
      <c r="F5" s="128">
        <v>127</v>
      </c>
      <c r="G5" s="128">
        <v>294</v>
      </c>
      <c r="H5" s="128">
        <v>14</v>
      </c>
      <c r="I5" t="s">
        <v>180</v>
      </c>
      <c r="J5" t="s">
        <v>181</v>
      </c>
    </row>
    <row r="6" spans="1:10" ht="31.5" customHeight="1" thickBot="1" x14ac:dyDescent="0.3">
      <c r="A6" s="129" t="s">
        <v>11</v>
      </c>
      <c r="B6" s="130" t="s">
        <v>12</v>
      </c>
      <c r="C6" s="131" t="s">
        <v>13</v>
      </c>
      <c r="D6" s="146">
        <v>5</v>
      </c>
      <c r="E6" s="131">
        <v>75</v>
      </c>
      <c r="F6" s="131">
        <v>73</v>
      </c>
      <c r="G6" s="131"/>
      <c r="H6" s="131">
        <v>2</v>
      </c>
      <c r="I6" s="147">
        <v>2</v>
      </c>
    </row>
    <row r="7" spans="1:10" ht="31.5" customHeight="1" thickBot="1" x14ac:dyDescent="0.3">
      <c r="A7" s="129" t="s">
        <v>14</v>
      </c>
      <c r="B7" s="130" t="s">
        <v>15</v>
      </c>
      <c r="C7" s="131" t="s">
        <v>16</v>
      </c>
      <c r="D7" s="146">
        <v>2</v>
      </c>
      <c r="E7" s="131">
        <v>30</v>
      </c>
      <c r="F7" s="131">
        <v>28</v>
      </c>
      <c r="G7" s="131"/>
      <c r="H7" s="131">
        <v>2</v>
      </c>
      <c r="I7" s="147">
        <v>2</v>
      </c>
    </row>
    <row r="8" spans="1:10" ht="31.5" customHeight="1" thickBot="1" x14ac:dyDescent="0.3">
      <c r="A8" s="129" t="s">
        <v>17</v>
      </c>
      <c r="B8" s="130" t="s">
        <v>18</v>
      </c>
      <c r="C8" s="131" t="s">
        <v>19</v>
      </c>
      <c r="D8" s="146">
        <v>2</v>
      </c>
      <c r="E8" s="131">
        <v>60</v>
      </c>
      <c r="F8" s="131"/>
      <c r="G8" s="131">
        <v>58</v>
      </c>
      <c r="H8" s="131">
        <v>2</v>
      </c>
      <c r="J8" s="102">
        <v>2</v>
      </c>
    </row>
    <row r="9" spans="1:10" ht="31.5" customHeight="1" thickBot="1" x14ac:dyDescent="0.3">
      <c r="A9" s="129" t="s">
        <v>20</v>
      </c>
      <c r="B9" s="130" t="s">
        <v>21</v>
      </c>
      <c r="C9" s="131" t="s">
        <v>22</v>
      </c>
      <c r="D9" s="146">
        <v>3</v>
      </c>
      <c r="E9" s="131">
        <v>75</v>
      </c>
      <c r="F9" s="131">
        <v>13</v>
      </c>
      <c r="G9" s="131">
        <v>60</v>
      </c>
      <c r="H9" s="131">
        <v>2</v>
      </c>
      <c r="I9" s="147">
        <v>2</v>
      </c>
    </row>
    <row r="10" spans="1:10" ht="31.5" customHeight="1" thickBot="1" x14ac:dyDescent="0.3">
      <c r="A10" s="129" t="s">
        <v>23</v>
      </c>
      <c r="B10" s="130" t="s">
        <v>24</v>
      </c>
      <c r="C10" s="131" t="s">
        <v>22</v>
      </c>
      <c r="D10" s="146">
        <v>3</v>
      </c>
      <c r="E10" s="131">
        <v>75</v>
      </c>
      <c r="F10" s="131">
        <v>13</v>
      </c>
      <c r="G10" s="131">
        <v>60</v>
      </c>
      <c r="H10" s="131">
        <v>2</v>
      </c>
      <c r="I10" s="102">
        <v>2</v>
      </c>
    </row>
    <row r="11" spans="1:10" ht="31.5" customHeight="1" thickBot="1" x14ac:dyDescent="0.3">
      <c r="A11" s="129" t="s">
        <v>190</v>
      </c>
      <c r="B11" s="130" t="s">
        <v>191</v>
      </c>
      <c r="C11" s="131" t="s">
        <v>19</v>
      </c>
      <c r="D11" s="146">
        <v>2</v>
      </c>
      <c r="E11" s="131">
        <v>60</v>
      </c>
      <c r="F11" s="131"/>
      <c r="G11" s="131">
        <v>58</v>
      </c>
      <c r="H11" s="131">
        <v>2</v>
      </c>
      <c r="J11" s="102">
        <v>2</v>
      </c>
    </row>
    <row r="12" spans="1:10" ht="31.5" customHeight="1" thickBot="1" x14ac:dyDescent="0.3">
      <c r="A12" s="129" t="s">
        <v>192</v>
      </c>
      <c r="B12" s="130" t="s">
        <v>251</v>
      </c>
      <c r="C12" s="197" t="s">
        <v>193</v>
      </c>
      <c r="D12" s="146">
        <v>2</v>
      </c>
      <c r="E12" s="131">
        <v>60</v>
      </c>
      <c r="F12" s="131"/>
      <c r="G12" s="131">
        <v>58</v>
      </c>
      <c r="H12" s="131">
        <v>2</v>
      </c>
      <c r="J12" s="102">
        <v>2</v>
      </c>
    </row>
    <row r="13" spans="1:10" ht="43.5" customHeight="1" thickBot="1" x14ac:dyDescent="0.3">
      <c r="A13" s="126" t="s">
        <v>29</v>
      </c>
      <c r="B13" s="127" t="s">
        <v>30</v>
      </c>
      <c r="C13" s="128">
        <v>61</v>
      </c>
      <c r="D13" s="131"/>
      <c r="E13" s="128">
        <v>2070</v>
      </c>
      <c r="F13" s="128">
        <v>565</v>
      </c>
      <c r="G13" s="128">
        <v>1406</v>
      </c>
      <c r="H13" s="128">
        <v>199</v>
      </c>
    </row>
    <row r="14" spans="1:10" ht="43.5" customHeight="1" thickBot="1" x14ac:dyDescent="0.3">
      <c r="A14" s="137"/>
      <c r="B14" s="138"/>
      <c r="C14" s="139"/>
      <c r="D14" s="148">
        <f>D16+D20+D43</f>
        <v>71</v>
      </c>
      <c r="E14" s="139">
        <f>E16+E20+E43</f>
        <v>1770</v>
      </c>
      <c r="F14" s="139">
        <f t="shared" ref="F14:G14" si="0">F16+F20+F43</f>
        <v>461</v>
      </c>
      <c r="G14" s="139">
        <f t="shared" si="0"/>
        <v>1226</v>
      </c>
      <c r="H14" s="139">
        <f>H16+H20+H43</f>
        <v>53</v>
      </c>
    </row>
    <row r="15" spans="1:10" ht="43.5" customHeight="1" thickBot="1" x14ac:dyDescent="0.3">
      <c r="A15" s="132" t="s">
        <v>31</v>
      </c>
      <c r="B15" s="133" t="s">
        <v>32</v>
      </c>
      <c r="C15" s="134">
        <v>7</v>
      </c>
      <c r="D15" s="131" t="s">
        <v>249</v>
      </c>
      <c r="E15" s="135">
        <v>120</v>
      </c>
      <c r="F15" s="135">
        <v>83</v>
      </c>
      <c r="G15" s="135">
        <v>30</v>
      </c>
      <c r="H15" s="135">
        <v>7</v>
      </c>
    </row>
    <row r="16" spans="1:10" ht="43.5" customHeight="1" thickBot="1" x14ac:dyDescent="0.3">
      <c r="A16" s="140"/>
      <c r="B16" s="141"/>
      <c r="C16" s="139"/>
      <c r="D16" s="145">
        <f>SUM(D17:D18)</f>
        <v>7</v>
      </c>
      <c r="E16" s="142">
        <f>SUM(E17:E18)</f>
        <v>120</v>
      </c>
      <c r="F16" s="142">
        <f t="shared" ref="F16:H16" si="1">SUM(F17:F18)</f>
        <v>83</v>
      </c>
      <c r="G16" s="142">
        <f t="shared" si="1"/>
        <v>30</v>
      </c>
      <c r="H16" s="142">
        <f t="shared" si="1"/>
        <v>7</v>
      </c>
    </row>
    <row r="17" spans="1:9" ht="34.5" customHeight="1" thickBot="1" x14ac:dyDescent="0.3">
      <c r="A17" s="129" t="s">
        <v>33</v>
      </c>
      <c r="B17" s="130" t="s">
        <v>34</v>
      </c>
      <c r="C17" s="131" t="s">
        <v>35</v>
      </c>
      <c r="D17" s="146">
        <v>4</v>
      </c>
      <c r="E17" s="131">
        <v>60</v>
      </c>
      <c r="F17" s="131">
        <v>55</v>
      </c>
      <c r="G17" s="131"/>
      <c r="H17" s="131">
        <v>5</v>
      </c>
      <c r="I17" s="147">
        <v>5</v>
      </c>
    </row>
    <row r="18" spans="1:9" ht="34.5" customHeight="1" thickBot="1" x14ac:dyDescent="0.3">
      <c r="A18" s="129" t="s">
        <v>194</v>
      </c>
      <c r="B18" s="130" t="s">
        <v>195</v>
      </c>
      <c r="C18" s="131" t="s">
        <v>87</v>
      </c>
      <c r="D18" s="146">
        <v>3</v>
      </c>
      <c r="E18" s="131">
        <v>60</v>
      </c>
      <c r="F18" s="131">
        <v>28</v>
      </c>
      <c r="G18" s="131">
        <v>30</v>
      </c>
      <c r="H18" s="131">
        <v>2</v>
      </c>
      <c r="I18" s="147">
        <v>2</v>
      </c>
    </row>
    <row r="19" spans="1:9" ht="43.5" customHeight="1" thickBot="1" x14ac:dyDescent="0.3">
      <c r="A19" s="132" t="s">
        <v>44</v>
      </c>
      <c r="B19" s="133" t="s">
        <v>45</v>
      </c>
      <c r="C19" s="134">
        <v>46</v>
      </c>
      <c r="D19" s="150"/>
      <c r="E19" s="135">
        <v>1770</v>
      </c>
      <c r="F19" s="135">
        <v>430</v>
      </c>
      <c r="G19" s="135">
        <v>1256</v>
      </c>
      <c r="H19" s="135">
        <v>184</v>
      </c>
    </row>
    <row r="20" spans="1:9" ht="43.5" customHeight="1" thickBot="1" x14ac:dyDescent="0.3">
      <c r="A20" s="132"/>
      <c r="B20" s="133"/>
      <c r="C20" s="134"/>
      <c r="D20" s="149">
        <f>SUM(D21:D40)</f>
        <v>56</v>
      </c>
      <c r="E20" s="142">
        <f>SUM(E21:E40)</f>
        <v>1470</v>
      </c>
      <c r="F20" s="142">
        <f t="shared" ref="F20:H20" si="2">SUM(F21:F40)</f>
        <v>326</v>
      </c>
      <c r="G20" s="142">
        <f t="shared" si="2"/>
        <v>1076</v>
      </c>
      <c r="H20" s="142">
        <f t="shared" si="2"/>
        <v>38</v>
      </c>
    </row>
    <row r="21" spans="1:9" ht="30.75" customHeight="1" thickBot="1" x14ac:dyDescent="0.3">
      <c r="A21" s="129" t="s">
        <v>196</v>
      </c>
      <c r="B21" s="130" t="s">
        <v>197</v>
      </c>
      <c r="C21" s="131" t="s">
        <v>22</v>
      </c>
      <c r="D21" s="146">
        <v>3</v>
      </c>
      <c r="E21" s="131">
        <v>75</v>
      </c>
      <c r="F21" s="131">
        <v>13</v>
      </c>
      <c r="G21" s="131">
        <v>60</v>
      </c>
      <c r="H21" s="131">
        <v>2</v>
      </c>
      <c r="I21" s="147">
        <v>2</v>
      </c>
    </row>
    <row r="22" spans="1:9" ht="30.75" customHeight="1" thickBot="1" x14ac:dyDescent="0.3">
      <c r="A22" s="129" t="s">
        <v>198</v>
      </c>
      <c r="B22" s="130" t="s">
        <v>199</v>
      </c>
      <c r="C22" s="131" t="s">
        <v>87</v>
      </c>
      <c r="D22" s="146">
        <v>3</v>
      </c>
      <c r="E22" s="131">
        <v>60</v>
      </c>
      <c r="F22" s="131">
        <v>28</v>
      </c>
      <c r="G22" s="131">
        <v>30</v>
      </c>
      <c r="H22" s="131">
        <v>2</v>
      </c>
      <c r="I22" s="147">
        <v>2</v>
      </c>
    </row>
    <row r="23" spans="1:9" ht="30.75" customHeight="1" thickBot="1" x14ac:dyDescent="0.3">
      <c r="A23" s="129" t="s">
        <v>200</v>
      </c>
      <c r="B23" s="130" t="s">
        <v>51</v>
      </c>
      <c r="C23" s="131" t="s">
        <v>38</v>
      </c>
      <c r="D23" s="146">
        <v>2</v>
      </c>
      <c r="E23" s="131">
        <v>45</v>
      </c>
      <c r="F23" s="131">
        <v>13</v>
      </c>
      <c r="G23" s="131">
        <v>30</v>
      </c>
      <c r="H23" s="131">
        <v>2</v>
      </c>
      <c r="I23" s="147">
        <v>2</v>
      </c>
    </row>
    <row r="24" spans="1:9" ht="30.75" customHeight="1" thickBot="1" x14ac:dyDescent="0.3">
      <c r="A24" s="129" t="s">
        <v>201</v>
      </c>
      <c r="B24" s="130" t="s">
        <v>202</v>
      </c>
      <c r="C24" s="131" t="s">
        <v>87</v>
      </c>
      <c r="D24" s="146">
        <v>3</v>
      </c>
      <c r="E24" s="131">
        <v>60</v>
      </c>
      <c r="F24" s="131">
        <v>28</v>
      </c>
      <c r="G24" s="131">
        <v>30</v>
      </c>
      <c r="H24" s="131">
        <v>2</v>
      </c>
      <c r="I24" s="147">
        <v>2</v>
      </c>
    </row>
    <row r="25" spans="1:9" ht="30.75" customHeight="1" thickBot="1" x14ac:dyDescent="0.3">
      <c r="A25" s="129" t="s">
        <v>203</v>
      </c>
      <c r="B25" s="130" t="s">
        <v>204</v>
      </c>
      <c r="C25" s="131" t="s">
        <v>38</v>
      </c>
      <c r="D25" s="146">
        <v>2</v>
      </c>
      <c r="E25" s="131">
        <v>45</v>
      </c>
      <c r="F25" s="131">
        <v>13</v>
      </c>
      <c r="G25" s="131">
        <v>30</v>
      </c>
      <c r="H25" s="131">
        <v>2</v>
      </c>
      <c r="I25" s="147">
        <v>2</v>
      </c>
    </row>
    <row r="26" spans="1:9" ht="30.75" customHeight="1" thickBot="1" x14ac:dyDescent="0.3">
      <c r="A26" s="129" t="s">
        <v>205</v>
      </c>
      <c r="B26" s="130" t="s">
        <v>206</v>
      </c>
      <c r="C26" s="131" t="s">
        <v>87</v>
      </c>
      <c r="D26" s="146">
        <v>3</v>
      </c>
      <c r="E26" s="131">
        <v>60</v>
      </c>
      <c r="F26" s="131">
        <v>28</v>
      </c>
      <c r="G26" s="131">
        <v>30</v>
      </c>
      <c r="H26" s="131">
        <v>2</v>
      </c>
      <c r="I26" s="147">
        <v>2</v>
      </c>
    </row>
    <row r="27" spans="1:9" ht="30.75" customHeight="1" thickBot="1" x14ac:dyDescent="0.3">
      <c r="A27" s="129" t="s">
        <v>207</v>
      </c>
      <c r="B27" s="130" t="s">
        <v>59</v>
      </c>
      <c r="C27" s="131" t="s">
        <v>38</v>
      </c>
      <c r="D27" s="146">
        <v>2</v>
      </c>
      <c r="E27" s="131">
        <v>45</v>
      </c>
      <c r="F27" s="131">
        <v>13</v>
      </c>
      <c r="G27" s="131">
        <v>30</v>
      </c>
      <c r="H27" s="131">
        <v>2</v>
      </c>
      <c r="I27" s="147">
        <v>2</v>
      </c>
    </row>
    <row r="28" spans="1:9" ht="30.75" customHeight="1" thickBot="1" x14ac:dyDescent="0.3">
      <c r="A28" s="129" t="s">
        <v>208</v>
      </c>
      <c r="B28" s="130" t="s">
        <v>209</v>
      </c>
      <c r="C28" s="131" t="s">
        <v>87</v>
      </c>
      <c r="D28" s="146">
        <v>3</v>
      </c>
      <c r="E28" s="131">
        <v>60</v>
      </c>
      <c r="F28" s="131">
        <v>28</v>
      </c>
      <c r="G28" s="131">
        <v>30</v>
      </c>
      <c r="H28" s="131">
        <v>2</v>
      </c>
      <c r="I28" s="147">
        <v>2</v>
      </c>
    </row>
    <row r="29" spans="1:9" ht="30.75" customHeight="1" thickBot="1" x14ac:dyDescent="0.3">
      <c r="A29" s="129" t="s">
        <v>210</v>
      </c>
      <c r="B29" s="130" t="s">
        <v>211</v>
      </c>
      <c r="C29" s="131" t="s">
        <v>87</v>
      </c>
      <c r="D29" s="146">
        <v>3</v>
      </c>
      <c r="E29" s="131">
        <v>60</v>
      </c>
      <c r="F29" s="131">
        <v>28</v>
      </c>
      <c r="G29" s="131">
        <v>30</v>
      </c>
      <c r="H29" s="131">
        <v>2</v>
      </c>
      <c r="I29" s="147">
        <v>2</v>
      </c>
    </row>
    <row r="30" spans="1:9" ht="30.75" customHeight="1" thickBot="1" x14ac:dyDescent="0.3">
      <c r="A30" s="129" t="s">
        <v>212</v>
      </c>
      <c r="B30" s="130" t="s">
        <v>213</v>
      </c>
      <c r="C30" s="131" t="s">
        <v>87</v>
      </c>
      <c r="D30" s="146">
        <v>3</v>
      </c>
      <c r="E30" s="131">
        <v>60</v>
      </c>
      <c r="F30" s="131">
        <v>28</v>
      </c>
      <c r="G30" s="131">
        <v>30</v>
      </c>
      <c r="H30" s="131">
        <v>2</v>
      </c>
      <c r="I30" s="147">
        <v>2</v>
      </c>
    </row>
    <row r="31" spans="1:9" ht="30.75" customHeight="1" thickBot="1" x14ac:dyDescent="0.3">
      <c r="A31" s="129" t="s">
        <v>214</v>
      </c>
      <c r="B31" s="130" t="s">
        <v>67</v>
      </c>
      <c r="C31" s="131" t="s">
        <v>38</v>
      </c>
      <c r="D31" s="146">
        <v>2</v>
      </c>
      <c r="E31" s="131">
        <v>45</v>
      </c>
      <c r="F31" s="131">
        <v>13</v>
      </c>
      <c r="G31" s="131">
        <v>30</v>
      </c>
      <c r="H31" s="131">
        <v>2</v>
      </c>
      <c r="I31" s="147">
        <v>2</v>
      </c>
    </row>
    <row r="32" spans="1:9" ht="30.75" customHeight="1" thickBot="1" x14ac:dyDescent="0.3">
      <c r="A32" s="129" t="s">
        <v>215</v>
      </c>
      <c r="B32" s="130" t="s">
        <v>216</v>
      </c>
      <c r="C32" s="131" t="s">
        <v>87</v>
      </c>
      <c r="D32" s="146">
        <v>3</v>
      </c>
      <c r="E32" s="131">
        <v>60</v>
      </c>
      <c r="F32" s="131">
        <v>28</v>
      </c>
      <c r="G32" s="131">
        <v>30</v>
      </c>
      <c r="H32" s="131">
        <v>2</v>
      </c>
      <c r="I32" s="147">
        <v>2</v>
      </c>
    </row>
    <row r="33" spans="1:16" ht="30.75" customHeight="1" thickBot="1" x14ac:dyDescent="0.3">
      <c r="A33" s="129" t="s">
        <v>217</v>
      </c>
      <c r="B33" s="130" t="s">
        <v>218</v>
      </c>
      <c r="C33" s="131" t="s">
        <v>38</v>
      </c>
      <c r="D33" s="146">
        <v>2</v>
      </c>
      <c r="E33" s="131">
        <v>45</v>
      </c>
      <c r="F33" s="131">
        <v>13</v>
      </c>
      <c r="G33" s="131">
        <v>30</v>
      </c>
      <c r="H33" s="131">
        <v>2</v>
      </c>
      <c r="I33" s="147">
        <v>2</v>
      </c>
    </row>
    <row r="34" spans="1:16" ht="30.75" customHeight="1" thickBot="1" x14ac:dyDescent="0.3">
      <c r="A34" s="129" t="s">
        <v>219</v>
      </c>
      <c r="B34" s="130" t="s">
        <v>220</v>
      </c>
      <c r="C34" s="131" t="s">
        <v>19</v>
      </c>
      <c r="D34" s="146">
        <v>2</v>
      </c>
      <c r="E34" s="131">
        <v>45</v>
      </c>
      <c r="F34" s="131">
        <v>13</v>
      </c>
      <c r="G34" s="131">
        <v>30</v>
      </c>
      <c r="H34" s="131">
        <v>2</v>
      </c>
      <c r="I34" s="147"/>
      <c r="J34" s="147">
        <v>2</v>
      </c>
    </row>
    <row r="35" spans="1:16" ht="30.75" customHeight="1" thickBot="1" x14ac:dyDescent="0.3">
      <c r="A35" s="129" t="s">
        <v>221</v>
      </c>
      <c r="B35" s="130" t="s">
        <v>222</v>
      </c>
      <c r="C35" s="131" t="s">
        <v>19</v>
      </c>
      <c r="D35" s="146">
        <v>2</v>
      </c>
      <c r="E35" s="131">
        <v>45</v>
      </c>
      <c r="F35" s="131">
        <v>13</v>
      </c>
      <c r="G35" s="131">
        <v>30</v>
      </c>
      <c r="H35" s="131">
        <v>2</v>
      </c>
      <c r="J35" s="102">
        <v>2</v>
      </c>
    </row>
    <row r="36" spans="1:16" ht="30.75" customHeight="1" thickBot="1" x14ac:dyDescent="0.3">
      <c r="A36" s="129" t="s">
        <v>223</v>
      </c>
      <c r="B36" s="130" t="s">
        <v>81</v>
      </c>
      <c r="C36" s="131" t="s">
        <v>82</v>
      </c>
      <c r="D36" s="146">
        <v>1</v>
      </c>
      <c r="E36" s="131">
        <v>45</v>
      </c>
      <c r="F36" s="131"/>
      <c r="G36" s="131">
        <v>43</v>
      </c>
      <c r="H36" s="131">
        <v>2</v>
      </c>
      <c r="I36" s="102"/>
      <c r="J36" s="102">
        <v>2</v>
      </c>
    </row>
    <row r="37" spans="1:16" ht="30.75" customHeight="1" thickBot="1" x14ac:dyDescent="0.3">
      <c r="A37" s="129" t="s">
        <v>224</v>
      </c>
      <c r="B37" s="130" t="s">
        <v>84</v>
      </c>
      <c r="C37" s="131" t="s">
        <v>82</v>
      </c>
      <c r="D37" s="146">
        <v>1</v>
      </c>
      <c r="E37" s="131">
        <v>45</v>
      </c>
      <c r="F37" s="131"/>
      <c r="G37" s="131">
        <v>43</v>
      </c>
      <c r="H37" s="131">
        <v>2</v>
      </c>
      <c r="J37" s="102">
        <v>2</v>
      </c>
    </row>
    <row r="38" spans="1:16" ht="30.75" customHeight="1" thickBot="1" x14ac:dyDescent="0.3">
      <c r="A38" s="129" t="s">
        <v>225</v>
      </c>
      <c r="B38" s="130" t="s">
        <v>226</v>
      </c>
      <c r="C38" s="131" t="s">
        <v>227</v>
      </c>
      <c r="D38" s="146">
        <v>10</v>
      </c>
      <c r="E38" s="148">
        <v>300</v>
      </c>
      <c r="F38" s="131">
        <v>26</v>
      </c>
      <c r="G38" s="148">
        <v>240</v>
      </c>
      <c r="H38" s="148">
        <v>4</v>
      </c>
      <c r="I38" s="201">
        <v>4</v>
      </c>
      <c r="J38" s="102"/>
      <c r="M38">
        <v>2</v>
      </c>
      <c r="N38">
        <v>15</v>
      </c>
      <c r="O38">
        <f>N38*M38</f>
        <v>30</v>
      </c>
      <c r="P38">
        <f>O38-4</f>
        <v>26</v>
      </c>
    </row>
    <row r="39" spans="1:16" ht="30.75" customHeight="1" thickBot="1" x14ac:dyDescent="0.3">
      <c r="A39" s="203" t="s">
        <v>228</v>
      </c>
      <c r="B39" s="204" t="s">
        <v>229</v>
      </c>
      <c r="C39" s="158" t="s">
        <v>230</v>
      </c>
      <c r="D39" s="205"/>
      <c r="E39" s="158"/>
      <c r="F39" s="158"/>
      <c r="G39" s="158"/>
      <c r="H39" s="158"/>
      <c r="I39" s="147"/>
      <c r="J39" s="102"/>
      <c r="M39">
        <v>8</v>
      </c>
      <c r="N39">
        <v>30</v>
      </c>
      <c r="O39">
        <f>N39*M39</f>
        <v>240</v>
      </c>
    </row>
    <row r="40" spans="1:16" ht="30.75" customHeight="1" thickBot="1" x14ac:dyDescent="0.3">
      <c r="A40" s="129" t="s">
        <v>231</v>
      </c>
      <c r="B40" s="130" t="s">
        <v>89</v>
      </c>
      <c r="C40" s="131" t="s">
        <v>90</v>
      </c>
      <c r="D40" s="146">
        <v>6</v>
      </c>
      <c r="E40" s="131">
        <v>270</v>
      </c>
      <c r="F40" s="131"/>
      <c r="G40" s="148">
        <v>270</v>
      </c>
      <c r="H40" s="148"/>
    </row>
    <row r="41" spans="1:16" ht="43.5" customHeight="1" thickBot="1" x14ac:dyDescent="0.3">
      <c r="A41" s="132" t="s">
        <v>91</v>
      </c>
      <c r="B41" s="133" t="s">
        <v>92</v>
      </c>
      <c r="C41" s="135">
        <v>8</v>
      </c>
      <c r="D41" s="131"/>
      <c r="E41" s="135">
        <v>180</v>
      </c>
      <c r="F41" s="135">
        <v>52</v>
      </c>
      <c r="G41" s="135">
        <v>120</v>
      </c>
      <c r="H41" s="135">
        <v>8</v>
      </c>
    </row>
    <row r="42" spans="1:16" ht="43.5" customHeight="1" thickBot="1" x14ac:dyDescent="0.3">
      <c r="A42" s="184" t="s">
        <v>232</v>
      </c>
      <c r="B42" s="186"/>
      <c r="C42" s="131"/>
      <c r="D42" s="131" t="s">
        <v>115</v>
      </c>
      <c r="E42" s="131"/>
      <c r="F42" s="131"/>
      <c r="G42" s="131"/>
      <c r="H42" s="131"/>
    </row>
    <row r="43" spans="1:16" ht="43.5" customHeight="1" thickBot="1" x14ac:dyDescent="0.3">
      <c r="A43" s="143"/>
      <c r="B43" s="144"/>
      <c r="C43" s="145"/>
      <c r="D43" s="139">
        <f>SUM(D44:D47)</f>
        <v>8</v>
      </c>
      <c r="E43" s="139">
        <f>SUM(E44:E47)</f>
        <v>180</v>
      </c>
      <c r="F43" s="139">
        <f t="shared" ref="F43:H43" si="3">SUM(F44:F47)</f>
        <v>52</v>
      </c>
      <c r="G43" s="139">
        <f t="shared" si="3"/>
        <v>120</v>
      </c>
      <c r="H43" s="139">
        <f t="shared" si="3"/>
        <v>8</v>
      </c>
    </row>
    <row r="44" spans="1:16" ht="33" customHeight="1" thickBot="1" x14ac:dyDescent="0.3">
      <c r="A44" s="129" t="s">
        <v>233</v>
      </c>
      <c r="B44" s="130" t="s">
        <v>253</v>
      </c>
      <c r="C44" s="131" t="s">
        <v>38</v>
      </c>
      <c r="D44" s="146">
        <v>2</v>
      </c>
      <c r="E44" s="131">
        <v>45</v>
      </c>
      <c r="F44" s="131">
        <v>13</v>
      </c>
      <c r="G44" s="131">
        <v>30</v>
      </c>
      <c r="H44" s="131">
        <v>2</v>
      </c>
      <c r="I44" s="147">
        <v>2</v>
      </c>
    </row>
    <row r="45" spans="1:16" ht="33" customHeight="1" thickBot="1" x14ac:dyDescent="0.3">
      <c r="A45" s="129" t="s">
        <v>235</v>
      </c>
      <c r="B45" s="130" t="s">
        <v>236</v>
      </c>
      <c r="C45" s="131" t="s">
        <v>38</v>
      </c>
      <c r="D45" s="146">
        <v>2</v>
      </c>
      <c r="E45" s="131">
        <v>45</v>
      </c>
      <c r="F45" s="131">
        <v>13</v>
      </c>
      <c r="G45" s="131">
        <v>30</v>
      </c>
      <c r="H45" s="131">
        <v>2</v>
      </c>
      <c r="I45" s="147">
        <v>2</v>
      </c>
    </row>
    <row r="46" spans="1:16" ht="33" customHeight="1" thickBot="1" x14ac:dyDescent="0.3">
      <c r="A46" s="129" t="s">
        <v>237</v>
      </c>
      <c r="B46" s="130" t="s">
        <v>238</v>
      </c>
      <c r="C46" s="131" t="s">
        <v>38</v>
      </c>
      <c r="D46" s="146">
        <v>2</v>
      </c>
      <c r="E46" s="131">
        <v>45</v>
      </c>
      <c r="F46" s="131">
        <v>13</v>
      </c>
      <c r="G46" s="131">
        <v>30</v>
      </c>
      <c r="H46" s="131">
        <v>2</v>
      </c>
      <c r="I46" s="147">
        <v>2</v>
      </c>
    </row>
    <row r="47" spans="1:16" ht="33" customHeight="1" thickBot="1" x14ac:dyDescent="0.3">
      <c r="A47" s="129" t="s">
        <v>239</v>
      </c>
      <c r="B47" s="130" t="s">
        <v>240</v>
      </c>
      <c r="C47" s="131" t="s">
        <v>38</v>
      </c>
      <c r="D47" s="146">
        <v>2</v>
      </c>
      <c r="E47" s="131">
        <v>45</v>
      </c>
      <c r="F47" s="131">
        <v>13</v>
      </c>
      <c r="G47" s="131">
        <v>30</v>
      </c>
      <c r="H47" s="131">
        <v>2</v>
      </c>
      <c r="I47" s="147">
        <v>2</v>
      </c>
    </row>
    <row r="48" spans="1:16" ht="33" customHeight="1" thickBot="1" x14ac:dyDescent="0.3">
      <c r="A48" s="129" t="s">
        <v>241</v>
      </c>
      <c r="B48" s="130" t="s">
        <v>242</v>
      </c>
      <c r="C48" s="131" t="s">
        <v>38</v>
      </c>
      <c r="D48" s="146">
        <v>2</v>
      </c>
      <c r="E48" s="131">
        <v>45</v>
      </c>
      <c r="F48" s="131">
        <v>13</v>
      </c>
      <c r="G48" s="131">
        <v>30</v>
      </c>
      <c r="H48" s="131">
        <v>2</v>
      </c>
    </row>
    <row r="49" spans="1:10" ht="33" customHeight="1" thickBot="1" x14ac:dyDescent="0.3">
      <c r="A49" s="129" t="s">
        <v>243</v>
      </c>
      <c r="B49" s="130" t="s">
        <v>244</v>
      </c>
      <c r="C49" s="131" t="s">
        <v>38</v>
      </c>
      <c r="D49" s="146">
        <v>2</v>
      </c>
      <c r="E49" s="131">
        <v>45</v>
      </c>
      <c r="F49" s="131">
        <v>13</v>
      </c>
      <c r="G49" s="131">
        <v>30</v>
      </c>
      <c r="H49" s="131">
        <v>2</v>
      </c>
    </row>
    <row r="50" spans="1:10" ht="33" customHeight="1" thickBot="1" x14ac:dyDescent="0.3">
      <c r="A50" s="129" t="s">
        <v>245</v>
      </c>
      <c r="B50" s="130" t="s">
        <v>246</v>
      </c>
      <c r="C50" s="131" t="s">
        <v>38</v>
      </c>
      <c r="D50" s="146">
        <v>2</v>
      </c>
      <c r="E50" s="131">
        <v>45</v>
      </c>
      <c r="F50" s="131">
        <v>13</v>
      </c>
      <c r="G50" s="131">
        <v>30</v>
      </c>
      <c r="H50" s="131">
        <v>2</v>
      </c>
    </row>
    <row r="51" spans="1:10" ht="33" customHeight="1" thickBot="1" x14ac:dyDescent="0.3">
      <c r="A51" s="129" t="s">
        <v>247</v>
      </c>
      <c r="B51" s="130" t="s">
        <v>248</v>
      </c>
      <c r="C51" s="131" t="s">
        <v>38</v>
      </c>
      <c r="D51" s="146">
        <v>2</v>
      </c>
      <c r="E51" s="131">
        <v>45</v>
      </c>
      <c r="F51" s="131">
        <v>13</v>
      </c>
      <c r="G51" s="131">
        <v>30</v>
      </c>
      <c r="H51" s="131">
        <v>2</v>
      </c>
    </row>
    <row r="52" spans="1:10" ht="21.75" thickBot="1" x14ac:dyDescent="0.4">
      <c r="A52" s="187" t="s">
        <v>114</v>
      </c>
      <c r="B52" s="175"/>
      <c r="C52" s="128">
        <v>80</v>
      </c>
      <c r="D52" s="128"/>
      <c r="E52" s="128">
        <v>2505</v>
      </c>
      <c r="F52" s="128">
        <v>692</v>
      </c>
      <c r="G52" s="128">
        <v>1700</v>
      </c>
      <c r="H52" s="128">
        <v>213</v>
      </c>
      <c r="I52" s="45">
        <f>SUM(I6:I51)</f>
        <v>53</v>
      </c>
      <c r="J52" s="45">
        <f>SUM(J8:J51)</f>
        <v>14</v>
      </c>
    </row>
    <row r="53" spans="1:10" ht="21" x14ac:dyDescent="0.35">
      <c r="D53" s="199">
        <f>D5+D14</f>
        <v>90</v>
      </c>
      <c r="E53" s="200">
        <f>E5+E14</f>
        <v>2205</v>
      </c>
      <c r="F53" s="200">
        <f>SUM(F5+F14)</f>
        <v>588</v>
      </c>
      <c r="G53" s="200">
        <f>SUM('T.NHẬT-C1'!G5+'T.NHẬT-C1'!G14)</f>
        <v>1520</v>
      </c>
      <c r="H53" s="200">
        <f>SUM('T.NHẬT-C1'!H5+'T.NHẬT-C1'!H14)</f>
        <v>67</v>
      </c>
    </row>
    <row r="56" spans="1:10" ht="21" x14ac:dyDescent="0.35">
      <c r="D56" t="s">
        <v>116</v>
      </c>
      <c r="F56" s="45">
        <f>SUM(F53+I52)</f>
        <v>641</v>
      </c>
    </row>
    <row r="57" spans="1:10" ht="21" x14ac:dyDescent="0.35">
      <c r="D57" t="s">
        <v>117</v>
      </c>
      <c r="E57" s="200"/>
      <c r="F57" s="200">
        <f>SUM(G53+J52)</f>
        <v>1534</v>
      </c>
      <c r="G57" s="200">
        <f>F57/E53</f>
        <v>0.69569160997732427</v>
      </c>
      <c r="H57" s="200">
        <f>(E38+E39+E40)/E53</f>
        <v>0.25850340136054423</v>
      </c>
    </row>
    <row r="61" spans="1:10" ht="15.75" thickBot="1" x14ac:dyDescent="0.3"/>
    <row r="62" spans="1:10" ht="31.5" x14ac:dyDescent="0.25">
      <c r="A62" s="153" t="s">
        <v>119</v>
      </c>
      <c r="B62" s="166" t="s">
        <v>121</v>
      </c>
      <c r="C62" s="167"/>
      <c r="D62" s="165" t="s">
        <v>1</v>
      </c>
      <c r="E62" s="153" t="s">
        <v>122</v>
      </c>
      <c r="F62" s="165" t="s">
        <v>125</v>
      </c>
    </row>
    <row r="63" spans="1:10" ht="47.25" x14ac:dyDescent="0.25">
      <c r="A63" s="154" t="s">
        <v>120</v>
      </c>
      <c r="B63" s="169"/>
      <c r="C63" s="170"/>
      <c r="D63" s="168"/>
      <c r="E63" s="154" t="s">
        <v>123</v>
      </c>
      <c r="F63" s="168"/>
    </row>
    <row r="64" spans="1:10" ht="32.25" thickBot="1" x14ac:dyDescent="0.3">
      <c r="A64" s="155"/>
      <c r="B64" s="172"/>
      <c r="C64" s="173"/>
      <c r="D64" s="171"/>
      <c r="E64" s="156" t="s">
        <v>124</v>
      </c>
      <c r="F64" s="171"/>
    </row>
    <row r="65" spans="1:6" ht="17.25" thickBot="1" x14ac:dyDescent="0.3">
      <c r="A65" s="157"/>
      <c r="B65" s="174" t="s">
        <v>126</v>
      </c>
      <c r="C65" s="175"/>
      <c r="D65" s="128">
        <v>15</v>
      </c>
      <c r="E65" s="158"/>
      <c r="F65" s="158"/>
    </row>
    <row r="66" spans="1:6" ht="18" thickBot="1" x14ac:dyDescent="0.3">
      <c r="A66" s="176"/>
      <c r="B66" s="176"/>
      <c r="C66" s="177"/>
      <c r="D66" s="159"/>
      <c r="E66" s="159"/>
      <c r="F66" s="159"/>
    </row>
    <row r="67" spans="1:6" ht="17.25" thickBot="1" x14ac:dyDescent="0.3">
      <c r="A67" s="178" t="s">
        <v>33</v>
      </c>
      <c r="B67" s="179" t="s">
        <v>34</v>
      </c>
      <c r="C67" s="130" t="str">
        <f>INDEX($C$6:$C$51,MATCH(B67,$B$6:$B$51,0))</f>
        <v>4(4,0,8)</v>
      </c>
      <c r="D67" s="160" t="s">
        <v>35</v>
      </c>
      <c r="E67" s="130"/>
      <c r="F67" s="130"/>
    </row>
    <row r="68" spans="1:6" ht="17.25" thickBot="1" x14ac:dyDescent="0.3">
      <c r="A68" s="181" t="s">
        <v>20</v>
      </c>
      <c r="B68" s="399" t="s">
        <v>21</v>
      </c>
      <c r="C68" s="130" t="str">
        <f t="shared" ref="C68:C115" si="4">INDEX($C$6:$C$51,MATCH(B68,$B$6:$B$51,0))</f>
        <v>3(1,2,3)</v>
      </c>
      <c r="D68" s="180" t="s">
        <v>22</v>
      </c>
      <c r="E68" s="180"/>
      <c r="F68" s="198"/>
    </row>
    <row r="69" spans="1:6" ht="17.25" thickBot="1" x14ac:dyDescent="0.3">
      <c r="A69" s="183"/>
      <c r="B69" s="400"/>
      <c r="C69" s="130"/>
      <c r="D69" s="182"/>
      <c r="E69" s="182"/>
      <c r="F69" s="182"/>
    </row>
    <row r="70" spans="1:6" ht="17.25" thickBot="1" x14ac:dyDescent="0.3">
      <c r="A70" s="178" t="s">
        <v>11</v>
      </c>
      <c r="B70" s="179" t="s">
        <v>12</v>
      </c>
      <c r="C70" s="130" t="str">
        <f t="shared" si="4"/>
        <v>5(5,0,10)</v>
      </c>
      <c r="D70" s="160" t="s">
        <v>13</v>
      </c>
      <c r="E70" s="130"/>
      <c r="F70" s="130"/>
    </row>
    <row r="71" spans="1:6" ht="17.25" thickBot="1" x14ac:dyDescent="0.3">
      <c r="A71" s="178" t="s">
        <v>194</v>
      </c>
      <c r="B71" s="179" t="s">
        <v>195</v>
      </c>
      <c r="C71" s="130" t="str">
        <f t="shared" si="4"/>
        <v>3(2,1,5)</v>
      </c>
      <c r="D71" s="160" t="s">
        <v>87</v>
      </c>
      <c r="E71" s="130"/>
      <c r="F71" s="130"/>
    </row>
    <row r="72" spans="1:6" ht="18" thickBot="1" x14ac:dyDescent="0.3">
      <c r="A72" s="176"/>
      <c r="B72" s="176"/>
      <c r="C72" s="130"/>
      <c r="D72" s="161">
        <v>0</v>
      </c>
      <c r="E72" s="162"/>
      <c r="F72" s="162"/>
    </row>
    <row r="73" spans="1:6" ht="17.25" thickBot="1" x14ac:dyDescent="0.3">
      <c r="A73" s="157"/>
      <c r="B73" s="174" t="s">
        <v>128</v>
      </c>
      <c r="C73" s="130"/>
      <c r="D73" s="128">
        <v>22</v>
      </c>
      <c r="E73" s="158"/>
      <c r="F73" s="158"/>
    </row>
    <row r="74" spans="1:6" ht="18" thickBot="1" x14ac:dyDescent="0.3">
      <c r="A74" s="176"/>
      <c r="B74" s="176"/>
      <c r="C74" s="130"/>
      <c r="D74" s="134"/>
      <c r="E74" s="134"/>
      <c r="F74" s="134"/>
    </row>
    <row r="75" spans="1:6" ht="17.25" thickBot="1" x14ac:dyDescent="0.3">
      <c r="A75" s="130" t="s">
        <v>17</v>
      </c>
      <c r="B75" s="178" t="s">
        <v>18</v>
      </c>
      <c r="C75" s="130" t="str">
        <f t="shared" si="4"/>
        <v>2(0,2,1)</v>
      </c>
      <c r="D75" s="131" t="s">
        <v>19</v>
      </c>
      <c r="E75" s="131"/>
      <c r="F75" s="131"/>
    </row>
    <row r="76" spans="1:6" ht="17.25" thickBot="1" x14ac:dyDescent="0.3">
      <c r="A76" s="130" t="s">
        <v>14</v>
      </c>
      <c r="B76" s="178" t="s">
        <v>15</v>
      </c>
      <c r="C76" s="130" t="str">
        <f t="shared" si="4"/>
        <v>2(2,0,4)</v>
      </c>
      <c r="D76" s="131" t="s">
        <v>16</v>
      </c>
      <c r="E76" s="131"/>
      <c r="F76" s="131"/>
    </row>
    <row r="77" spans="1:6" ht="17.25" thickBot="1" x14ac:dyDescent="0.3">
      <c r="A77" s="130" t="s">
        <v>23</v>
      </c>
      <c r="B77" s="178" t="s">
        <v>24</v>
      </c>
      <c r="C77" s="130" t="str">
        <f t="shared" si="4"/>
        <v>3(1,2,3)</v>
      </c>
      <c r="D77" s="131" t="s">
        <v>22</v>
      </c>
      <c r="E77" s="131"/>
      <c r="F77" s="131"/>
    </row>
    <row r="78" spans="1:6" ht="17.25" thickBot="1" x14ac:dyDescent="0.3">
      <c r="A78" s="130" t="s">
        <v>190</v>
      </c>
      <c r="B78" s="178" t="s">
        <v>191</v>
      </c>
      <c r="C78" s="130" t="str">
        <f t="shared" si="4"/>
        <v>2(0,2,1)</v>
      </c>
      <c r="D78" s="131" t="s">
        <v>19</v>
      </c>
      <c r="E78" s="131"/>
      <c r="F78" s="131"/>
    </row>
    <row r="79" spans="1:6" ht="17.25" thickBot="1" x14ac:dyDescent="0.3">
      <c r="A79" s="130" t="s">
        <v>196</v>
      </c>
      <c r="B79" s="178" t="s">
        <v>197</v>
      </c>
      <c r="C79" s="130" t="str">
        <f t="shared" si="4"/>
        <v>3(1,2,3)</v>
      </c>
      <c r="D79" s="131" t="s">
        <v>22</v>
      </c>
      <c r="E79" s="131"/>
      <c r="F79" s="131"/>
    </row>
    <row r="80" spans="1:6" ht="17.25" thickBot="1" x14ac:dyDescent="0.3">
      <c r="A80" s="130" t="s">
        <v>198</v>
      </c>
      <c r="B80" s="178" t="s">
        <v>199</v>
      </c>
      <c r="C80" s="130" t="str">
        <f t="shared" si="4"/>
        <v>3(2,1,5)</v>
      </c>
      <c r="D80" s="131" t="s">
        <v>87</v>
      </c>
      <c r="E80" s="131"/>
      <c r="F80" s="131"/>
    </row>
    <row r="81" spans="1:6" ht="17.25" thickBot="1" x14ac:dyDescent="0.3">
      <c r="A81" s="130" t="s">
        <v>200</v>
      </c>
      <c r="B81" s="178" t="s">
        <v>51</v>
      </c>
      <c r="C81" s="130" t="str">
        <f t="shared" si="4"/>
        <v>2(1,1,3)</v>
      </c>
      <c r="D81" s="131" t="s">
        <v>38</v>
      </c>
      <c r="E81" s="131"/>
      <c r="F81" s="131"/>
    </row>
    <row r="82" spans="1:6" ht="17.25" thickBot="1" x14ac:dyDescent="0.3">
      <c r="A82" s="130" t="s">
        <v>201</v>
      </c>
      <c r="B82" s="178" t="s">
        <v>202</v>
      </c>
      <c r="C82" s="130" t="str">
        <f t="shared" si="4"/>
        <v>3(2,1,5)</v>
      </c>
      <c r="D82" s="131" t="s">
        <v>87</v>
      </c>
      <c r="E82" s="131"/>
      <c r="F82" s="131"/>
    </row>
    <row r="83" spans="1:6" ht="17.25" thickBot="1" x14ac:dyDescent="0.3">
      <c r="A83" s="196" t="s">
        <v>217</v>
      </c>
      <c r="B83" s="178" t="s">
        <v>218</v>
      </c>
      <c r="C83" s="130" t="str">
        <f t="shared" si="4"/>
        <v>2(1,1,3)</v>
      </c>
      <c r="D83" s="131" t="s">
        <v>38</v>
      </c>
      <c r="E83" s="131"/>
      <c r="F83" s="131"/>
    </row>
    <row r="84" spans="1:6" ht="17.25" customHeight="1" thickBot="1" x14ac:dyDescent="0.3">
      <c r="A84" s="185"/>
      <c r="B84" s="185"/>
      <c r="C84" s="130"/>
      <c r="D84" s="131">
        <v>0</v>
      </c>
      <c r="E84" s="131"/>
      <c r="F84" s="131"/>
    </row>
    <row r="85" spans="1:6" ht="17.25" thickBot="1" x14ac:dyDescent="0.3">
      <c r="A85" s="157"/>
      <c r="B85" s="174" t="s">
        <v>130</v>
      </c>
      <c r="C85" s="130"/>
      <c r="D85" s="128">
        <v>21</v>
      </c>
      <c r="E85" s="158"/>
      <c r="F85" s="158"/>
    </row>
    <row r="86" spans="1:6" ht="18" thickBot="1" x14ac:dyDescent="0.3">
      <c r="A86" s="176"/>
      <c r="B86" s="176"/>
      <c r="C86" s="130"/>
      <c r="D86" s="134">
        <v>15</v>
      </c>
      <c r="E86" s="134"/>
      <c r="F86" s="134"/>
    </row>
    <row r="87" spans="1:6" ht="17.25" thickBot="1" x14ac:dyDescent="0.3">
      <c r="A87" s="131" t="s">
        <v>192</v>
      </c>
      <c r="B87" s="178" t="s">
        <v>251</v>
      </c>
      <c r="C87" s="130" t="str">
        <f t="shared" si="4"/>
        <v>2(0,2,0)</v>
      </c>
      <c r="D87" s="131" t="s">
        <v>19</v>
      </c>
      <c r="E87" s="131"/>
      <c r="F87" s="131"/>
    </row>
    <row r="88" spans="1:6" ht="17.25" thickBot="1" x14ac:dyDescent="0.3">
      <c r="A88" s="131" t="s">
        <v>203</v>
      </c>
      <c r="B88" s="178" t="s">
        <v>204</v>
      </c>
      <c r="C88" s="130" t="str">
        <f t="shared" si="4"/>
        <v>2(1,1,3)</v>
      </c>
      <c r="D88" s="131" t="s">
        <v>38</v>
      </c>
      <c r="E88" s="131"/>
      <c r="F88" s="131"/>
    </row>
    <row r="89" spans="1:6" ht="17.25" thickBot="1" x14ac:dyDescent="0.3">
      <c r="A89" s="131" t="s">
        <v>205</v>
      </c>
      <c r="B89" s="178" t="s">
        <v>206</v>
      </c>
      <c r="C89" s="130" t="str">
        <f t="shared" si="4"/>
        <v>3(2,1,5)</v>
      </c>
      <c r="D89" s="131" t="s">
        <v>87</v>
      </c>
      <c r="E89" s="131"/>
      <c r="F89" s="131"/>
    </row>
    <row r="90" spans="1:6" ht="17.25" thickBot="1" x14ac:dyDescent="0.3">
      <c r="A90" s="131" t="s">
        <v>207</v>
      </c>
      <c r="B90" s="178" t="s">
        <v>59</v>
      </c>
      <c r="C90" s="130" t="str">
        <f t="shared" si="4"/>
        <v>2(1,1,3)</v>
      </c>
      <c r="D90" s="131" t="s">
        <v>38</v>
      </c>
      <c r="E90" s="131"/>
      <c r="F90" s="131"/>
    </row>
    <row r="91" spans="1:6" ht="17.25" thickBot="1" x14ac:dyDescent="0.3">
      <c r="A91" s="131" t="s">
        <v>208</v>
      </c>
      <c r="B91" s="178" t="s">
        <v>209</v>
      </c>
      <c r="C91" s="130" t="str">
        <f t="shared" si="4"/>
        <v>3(2,1,5)</v>
      </c>
      <c r="D91" s="131" t="s">
        <v>87</v>
      </c>
      <c r="E91" s="131"/>
      <c r="F91" s="131"/>
    </row>
    <row r="92" spans="1:6" ht="33.75" customHeight="1" thickBot="1" x14ac:dyDescent="0.3">
      <c r="A92" s="131" t="s">
        <v>221</v>
      </c>
      <c r="B92" s="178" t="s">
        <v>252</v>
      </c>
      <c r="C92" s="130" t="str">
        <f t="shared" si="4"/>
        <v>2(0,2,1)</v>
      </c>
      <c r="D92" s="131" t="s">
        <v>19</v>
      </c>
      <c r="E92" s="131"/>
      <c r="F92" s="131"/>
    </row>
    <row r="93" spans="1:6" ht="17.25" thickBot="1" x14ac:dyDescent="0.3">
      <c r="A93" s="148" t="s">
        <v>223</v>
      </c>
      <c r="B93" s="178" t="s">
        <v>81</v>
      </c>
      <c r="C93" s="130" t="str">
        <f t="shared" si="4"/>
        <v>1(0,1,0)</v>
      </c>
      <c r="D93" s="131" t="s">
        <v>82</v>
      </c>
      <c r="E93" s="131"/>
      <c r="F93" s="131"/>
    </row>
    <row r="94" spans="1:6" ht="17.25" thickBot="1" x14ac:dyDescent="0.3">
      <c r="A94" s="131"/>
      <c r="B94" s="178"/>
      <c r="C94" s="130"/>
      <c r="D94" s="131"/>
      <c r="E94" s="131"/>
      <c r="F94" s="131"/>
    </row>
    <row r="95" spans="1:6" ht="18" customHeight="1" thickBot="1" x14ac:dyDescent="0.3">
      <c r="A95" s="176"/>
      <c r="B95" s="176"/>
      <c r="C95" s="130"/>
      <c r="D95" s="134">
        <v>6</v>
      </c>
      <c r="E95" s="134"/>
      <c r="F95" s="134"/>
    </row>
    <row r="96" spans="1:6" ht="33.75" customHeight="1" thickBot="1" x14ac:dyDescent="0.3">
      <c r="A96" s="131" t="s">
        <v>233</v>
      </c>
      <c r="B96" s="178" t="s">
        <v>253</v>
      </c>
      <c r="C96" s="130" t="str">
        <f>INDEX($C$6:$C$51,MATCH(B96,$B$6:$B$51,0))</f>
        <v>2(1,1,3)</v>
      </c>
      <c r="D96" s="131" t="s">
        <v>38</v>
      </c>
      <c r="E96" s="131"/>
      <c r="F96" s="131"/>
    </row>
    <row r="97" spans="1:6" ht="17.25" thickBot="1" x14ac:dyDescent="0.3">
      <c r="A97" s="131" t="s">
        <v>235</v>
      </c>
      <c r="B97" s="178" t="s">
        <v>236</v>
      </c>
      <c r="C97" s="130" t="str">
        <f t="shared" si="4"/>
        <v>2(1,1,3)</v>
      </c>
      <c r="D97" s="131" t="s">
        <v>38</v>
      </c>
      <c r="E97" s="131"/>
      <c r="F97" s="131"/>
    </row>
    <row r="98" spans="1:6" ht="17.25" thickBot="1" x14ac:dyDescent="0.3">
      <c r="A98" s="131" t="s">
        <v>239</v>
      </c>
      <c r="B98" s="178" t="s">
        <v>240</v>
      </c>
      <c r="C98" s="130" t="str">
        <f t="shared" si="4"/>
        <v>2(1,1,3)</v>
      </c>
      <c r="D98" s="131" t="s">
        <v>38</v>
      </c>
      <c r="E98" s="131"/>
      <c r="F98" s="131"/>
    </row>
    <row r="99" spans="1:6" ht="17.25" thickBot="1" x14ac:dyDescent="0.3">
      <c r="A99" s="131" t="s">
        <v>241</v>
      </c>
      <c r="B99" s="178" t="s">
        <v>242</v>
      </c>
      <c r="C99" s="130" t="str">
        <f t="shared" si="4"/>
        <v>2(1,1,3)</v>
      </c>
      <c r="D99" s="131" t="s">
        <v>38</v>
      </c>
      <c r="E99" s="131"/>
      <c r="F99" s="131"/>
    </row>
    <row r="100" spans="1:6" ht="17.25" thickBot="1" x14ac:dyDescent="0.3">
      <c r="A100" s="131" t="s">
        <v>243</v>
      </c>
      <c r="B100" s="178" t="s">
        <v>244</v>
      </c>
      <c r="C100" s="130" t="str">
        <f t="shared" si="4"/>
        <v>2(1,1,3)</v>
      </c>
      <c r="D100" s="131" t="s">
        <v>38</v>
      </c>
      <c r="E100" s="131"/>
      <c r="F100" s="131"/>
    </row>
    <row r="101" spans="1:6" ht="17.25" thickBot="1" x14ac:dyDescent="0.3">
      <c r="A101" s="157"/>
      <c r="B101" s="174" t="s">
        <v>131</v>
      </c>
      <c r="C101" s="130"/>
      <c r="D101" s="128">
        <f>D102+D112</f>
        <v>32</v>
      </c>
      <c r="E101" s="158"/>
      <c r="F101" s="158"/>
    </row>
    <row r="102" spans="1:6" ht="18" thickBot="1" x14ac:dyDescent="0.3">
      <c r="A102" s="176"/>
      <c r="B102" s="176"/>
      <c r="C102" s="130"/>
      <c r="D102" s="134">
        <v>30</v>
      </c>
      <c r="E102" s="134"/>
      <c r="F102" s="134"/>
    </row>
    <row r="103" spans="1:6" ht="17.25" thickBot="1" x14ac:dyDescent="0.3">
      <c r="A103" s="131" t="s">
        <v>210</v>
      </c>
      <c r="B103" s="178" t="s">
        <v>211</v>
      </c>
      <c r="C103" s="130" t="str">
        <f t="shared" si="4"/>
        <v>3(2,1,5)</v>
      </c>
      <c r="D103" s="131" t="s">
        <v>87</v>
      </c>
      <c r="E103" s="131"/>
      <c r="F103" s="131"/>
    </row>
    <row r="104" spans="1:6" ht="17.25" thickBot="1" x14ac:dyDescent="0.3">
      <c r="A104" s="131" t="s">
        <v>212</v>
      </c>
      <c r="B104" s="178" t="s">
        <v>213</v>
      </c>
      <c r="C104" s="130" t="str">
        <f t="shared" si="4"/>
        <v>3(2,1,5)</v>
      </c>
      <c r="D104" s="131" t="s">
        <v>87</v>
      </c>
      <c r="E104" s="131"/>
      <c r="F104" s="131"/>
    </row>
    <row r="105" spans="1:6" ht="17.25" thickBot="1" x14ac:dyDescent="0.3">
      <c r="A105" s="131" t="s">
        <v>214</v>
      </c>
      <c r="B105" s="178" t="s">
        <v>67</v>
      </c>
      <c r="C105" s="130" t="str">
        <f t="shared" si="4"/>
        <v>2(1,1,3)</v>
      </c>
      <c r="D105" s="131" t="s">
        <v>38</v>
      </c>
      <c r="E105" s="131"/>
      <c r="F105" s="131"/>
    </row>
    <row r="106" spans="1:6" ht="17.25" thickBot="1" x14ac:dyDescent="0.3">
      <c r="A106" s="131" t="s">
        <v>215</v>
      </c>
      <c r="B106" s="178" t="s">
        <v>216</v>
      </c>
      <c r="C106" s="130" t="str">
        <f t="shared" si="4"/>
        <v>3(2,1,5)</v>
      </c>
      <c r="D106" s="131" t="s">
        <v>87</v>
      </c>
      <c r="E106" s="131"/>
      <c r="F106" s="163" t="s">
        <v>254</v>
      </c>
    </row>
    <row r="107" spans="1:6" ht="33.75" customHeight="1" thickBot="1" x14ac:dyDescent="0.3">
      <c r="A107" s="131" t="s">
        <v>219</v>
      </c>
      <c r="B107" s="178" t="s">
        <v>220</v>
      </c>
      <c r="C107" s="130" t="str">
        <f t="shared" si="4"/>
        <v>2(0,2,1)</v>
      </c>
      <c r="D107" s="131" t="s">
        <v>19</v>
      </c>
      <c r="E107" s="131"/>
      <c r="F107" s="131"/>
    </row>
    <row r="108" spans="1:6" ht="17.25" thickBot="1" x14ac:dyDescent="0.3">
      <c r="A108" s="131" t="s">
        <v>224</v>
      </c>
      <c r="B108" s="178" t="s">
        <v>84</v>
      </c>
      <c r="C108" s="130" t="str">
        <f t="shared" si="4"/>
        <v>1(0,1,0)</v>
      </c>
      <c r="D108" s="131" t="s">
        <v>82</v>
      </c>
      <c r="E108" s="131"/>
      <c r="F108" s="131"/>
    </row>
    <row r="109" spans="1:6" ht="33.75" customHeight="1" thickBot="1" x14ac:dyDescent="0.3">
      <c r="A109" s="131" t="s">
        <v>225</v>
      </c>
      <c r="B109" s="178" t="s">
        <v>255</v>
      </c>
      <c r="C109" s="130" t="e">
        <f t="shared" si="4"/>
        <v>#N/A</v>
      </c>
      <c r="D109" s="131" t="s">
        <v>227</v>
      </c>
      <c r="E109" s="131"/>
      <c r="F109" s="131"/>
    </row>
    <row r="110" spans="1:6" ht="33.75" customHeight="1" thickBot="1" x14ac:dyDescent="0.3">
      <c r="A110" s="131" t="s">
        <v>228</v>
      </c>
      <c r="B110" s="206" t="s">
        <v>256</v>
      </c>
      <c r="C110" s="204" t="e">
        <f t="shared" si="4"/>
        <v>#N/A</v>
      </c>
      <c r="D110" s="158" t="s">
        <v>227</v>
      </c>
      <c r="E110" s="158"/>
      <c r="F110" s="158"/>
    </row>
    <row r="111" spans="1:6" ht="17.25" thickBot="1" x14ac:dyDescent="0.3">
      <c r="A111" s="131" t="s">
        <v>231</v>
      </c>
      <c r="B111" s="178" t="s">
        <v>89</v>
      </c>
      <c r="C111" s="130" t="str">
        <f t="shared" si="4"/>
        <v>6(0,6,0)</v>
      </c>
      <c r="D111" s="131" t="s">
        <v>90</v>
      </c>
      <c r="E111" s="131"/>
      <c r="F111" s="164" t="s">
        <v>132</v>
      </c>
    </row>
    <row r="112" spans="1:6" ht="18" customHeight="1" thickBot="1" x14ac:dyDescent="0.3">
      <c r="A112" s="176"/>
      <c r="B112" s="176"/>
      <c r="C112" s="130" t="e">
        <f t="shared" si="4"/>
        <v>#N/A</v>
      </c>
      <c r="D112" s="134">
        <v>2</v>
      </c>
      <c r="E112" s="134"/>
      <c r="F112" s="134"/>
    </row>
    <row r="113" spans="1:6" ht="17.25" customHeight="1" thickBot="1" x14ac:dyDescent="0.3">
      <c r="A113" s="131" t="s">
        <v>237</v>
      </c>
      <c r="B113" s="178" t="s">
        <v>238</v>
      </c>
      <c r="C113" s="130" t="str">
        <f t="shared" si="4"/>
        <v>2(1,1,3)</v>
      </c>
      <c r="D113" s="131">
        <v>2</v>
      </c>
      <c r="E113" s="131"/>
      <c r="F113" s="131"/>
    </row>
    <row r="114" spans="1:6" ht="17.25" customHeight="1" thickBot="1" x14ac:dyDescent="0.3">
      <c r="A114" s="131" t="s">
        <v>245</v>
      </c>
      <c r="B114" s="178" t="s">
        <v>246</v>
      </c>
      <c r="C114" s="130" t="str">
        <f t="shared" si="4"/>
        <v>2(1,1,3)</v>
      </c>
      <c r="D114" s="131">
        <v>2</v>
      </c>
      <c r="E114" s="131"/>
      <c r="F114" s="131"/>
    </row>
    <row r="115" spans="1:6" ht="33" customHeight="1" thickBot="1" x14ac:dyDescent="0.3">
      <c r="A115" s="131" t="s">
        <v>247</v>
      </c>
      <c r="B115" s="178" t="s">
        <v>248</v>
      </c>
      <c r="C115" s="130" t="str">
        <f t="shared" si="4"/>
        <v>2(1,1,3)</v>
      </c>
      <c r="D115" s="131">
        <v>2</v>
      </c>
      <c r="E115" s="131"/>
      <c r="F115" s="131"/>
    </row>
    <row r="116" spans="1:6" ht="17.25" thickBot="1" x14ac:dyDescent="0.3">
      <c r="A116" s="174"/>
      <c r="B116" s="174"/>
      <c r="C116" s="175"/>
      <c r="D116" s="128">
        <v>80</v>
      </c>
      <c r="E116" s="158"/>
      <c r="F116" s="158"/>
    </row>
    <row r="117" spans="1:6" ht="26.25" x14ac:dyDescent="0.25">
      <c r="D117" s="208">
        <f>D101+D85+D73+D65</f>
        <v>90</v>
      </c>
    </row>
  </sheetData>
  <mergeCells count="1">
    <mergeCell ref="B68:B69"/>
  </mergeCells>
  <conditionalFormatting sqref="B67:B68 B70:B115">
    <cfRule type="duplicateValues" dxfId="37" priority="3"/>
  </conditionalFormatting>
  <conditionalFormatting sqref="A1:A1048576">
    <cfRule type="duplicateValues" dxfId="36" priority="2"/>
  </conditionalFormatting>
  <conditionalFormatting sqref="B1:B68 B70:B1048576">
    <cfRule type="duplicateValues" dxfId="35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topLeftCell="A13" workbookViewId="0">
      <selection activeCell="J33" sqref="J33"/>
    </sheetView>
  </sheetViews>
  <sheetFormatPr defaultRowHeight="15" x14ac:dyDescent="0.25"/>
  <cols>
    <col min="1" max="1" width="22" customWidth="1"/>
    <col min="2" max="2" width="28.7109375" customWidth="1"/>
    <col min="3" max="4" width="19" customWidth="1"/>
    <col min="6" max="6" width="0" hidden="1" customWidth="1"/>
    <col min="8" max="8" width="13.7109375" customWidth="1"/>
  </cols>
  <sheetData>
    <row r="1" spans="1:11" ht="17.25" customHeight="1" thickBot="1" x14ac:dyDescent="0.3">
      <c r="A1" s="111" t="s">
        <v>133</v>
      </c>
      <c r="B1" s="111" t="s">
        <v>121</v>
      </c>
      <c r="C1" s="111" t="s">
        <v>1</v>
      </c>
      <c r="D1" s="99"/>
      <c r="E1" s="112" t="s">
        <v>2</v>
      </c>
      <c r="F1" s="113"/>
      <c r="G1" s="113"/>
      <c r="H1" s="113"/>
      <c r="I1" s="122"/>
    </row>
    <row r="2" spans="1:11" ht="17.25" customHeight="1" thickBot="1" x14ac:dyDescent="0.3">
      <c r="A2" s="115"/>
      <c r="B2" s="115"/>
      <c r="C2" s="115"/>
      <c r="D2" s="89"/>
      <c r="E2" s="111" t="s">
        <v>3</v>
      </c>
      <c r="F2" s="99"/>
      <c r="G2" s="112" t="s">
        <v>4</v>
      </c>
      <c r="H2" s="113"/>
      <c r="I2" s="122"/>
    </row>
    <row r="3" spans="1:11" ht="78" customHeight="1" x14ac:dyDescent="0.25">
      <c r="A3" s="115"/>
      <c r="B3" s="115"/>
      <c r="C3" s="115"/>
      <c r="D3" s="89"/>
      <c r="E3" s="115"/>
      <c r="F3" s="89"/>
      <c r="G3" s="245" t="s">
        <v>5</v>
      </c>
      <c r="H3" s="245" t="s">
        <v>6</v>
      </c>
      <c r="I3" s="209" t="s">
        <v>7</v>
      </c>
    </row>
    <row r="4" spans="1:11" ht="37.5" thickBot="1" x14ac:dyDescent="0.3">
      <c r="A4" s="115"/>
      <c r="B4" s="115"/>
      <c r="C4" s="115"/>
      <c r="D4" s="89"/>
      <c r="E4" s="115"/>
      <c r="F4" s="89"/>
      <c r="G4" s="246"/>
      <c r="H4" s="246"/>
      <c r="I4" s="209" t="s">
        <v>8</v>
      </c>
      <c r="J4" t="s">
        <v>180</v>
      </c>
      <c r="K4" t="s">
        <v>181</v>
      </c>
    </row>
    <row r="5" spans="1:11" ht="17.25" thickBot="1" x14ac:dyDescent="0.3">
      <c r="A5" s="222" t="s">
        <v>9</v>
      </c>
      <c r="B5" s="223" t="s">
        <v>257</v>
      </c>
      <c r="C5" s="222">
        <v>11</v>
      </c>
      <c r="D5" s="222">
        <f>SUM(D6:D11)</f>
        <v>11</v>
      </c>
      <c r="E5" s="222">
        <v>255</v>
      </c>
      <c r="F5" s="222"/>
      <c r="G5" s="222">
        <v>67</v>
      </c>
      <c r="H5" s="222">
        <v>176</v>
      </c>
      <c r="I5" s="224">
        <v>12</v>
      </c>
    </row>
    <row r="6" spans="1:11" ht="31.5" customHeight="1" thickBot="1" x14ac:dyDescent="0.3">
      <c r="A6" s="72" t="s">
        <v>134</v>
      </c>
      <c r="B6" s="73" t="s">
        <v>12</v>
      </c>
      <c r="C6" s="15" t="s">
        <v>16</v>
      </c>
      <c r="D6" s="100">
        <v>2</v>
      </c>
      <c r="E6" s="15">
        <v>30</v>
      </c>
      <c r="F6" s="15">
        <f>G6+H6+I6</f>
        <v>30</v>
      </c>
      <c r="G6" s="15">
        <v>28</v>
      </c>
      <c r="H6" s="15"/>
      <c r="I6" s="15">
        <v>2</v>
      </c>
      <c r="J6" s="101">
        <v>2</v>
      </c>
    </row>
    <row r="7" spans="1:11" ht="31.5" customHeight="1" thickBot="1" x14ac:dyDescent="0.3">
      <c r="A7" s="72" t="s">
        <v>135</v>
      </c>
      <c r="B7" s="73" t="s">
        <v>15</v>
      </c>
      <c r="C7" s="15" t="s">
        <v>136</v>
      </c>
      <c r="D7" s="100">
        <v>1</v>
      </c>
      <c r="E7" s="15">
        <v>15</v>
      </c>
      <c r="F7" s="15">
        <f t="shared" ref="F7:F39" si="0">G7+H7+I7</f>
        <v>15</v>
      </c>
      <c r="G7" s="15">
        <v>13</v>
      </c>
      <c r="H7" s="15"/>
      <c r="I7" s="15">
        <v>2</v>
      </c>
      <c r="J7" s="101">
        <v>2</v>
      </c>
    </row>
    <row r="8" spans="1:11" ht="31.5" customHeight="1" thickBot="1" x14ac:dyDescent="0.3">
      <c r="A8" s="72" t="s">
        <v>137</v>
      </c>
      <c r="B8" s="73" t="s">
        <v>18</v>
      </c>
      <c r="C8" s="15" t="s">
        <v>138</v>
      </c>
      <c r="D8" s="100">
        <v>1</v>
      </c>
      <c r="E8" s="15">
        <v>30</v>
      </c>
      <c r="F8" s="15">
        <f t="shared" si="0"/>
        <v>30</v>
      </c>
      <c r="G8" s="15"/>
      <c r="H8" s="15">
        <v>28</v>
      </c>
      <c r="I8" s="15">
        <v>2</v>
      </c>
      <c r="K8" s="102">
        <v>2</v>
      </c>
    </row>
    <row r="9" spans="1:11" ht="31.5" customHeight="1" thickBot="1" x14ac:dyDescent="0.3">
      <c r="A9" s="72" t="s">
        <v>139</v>
      </c>
      <c r="B9" s="73" t="s">
        <v>140</v>
      </c>
      <c r="C9" s="15" t="s">
        <v>38</v>
      </c>
      <c r="D9" s="100">
        <v>2</v>
      </c>
      <c r="E9" s="15">
        <v>45</v>
      </c>
      <c r="F9" s="15">
        <f t="shared" si="0"/>
        <v>45</v>
      </c>
      <c r="G9" s="15">
        <v>13</v>
      </c>
      <c r="H9" s="15">
        <v>30</v>
      </c>
      <c r="I9" s="15">
        <v>2</v>
      </c>
      <c r="J9" s="101">
        <v>2</v>
      </c>
    </row>
    <row r="10" spans="1:11" ht="31.5" customHeight="1" thickBot="1" x14ac:dyDescent="0.3">
      <c r="A10" s="72" t="s">
        <v>141</v>
      </c>
      <c r="B10" s="73" t="s">
        <v>24</v>
      </c>
      <c r="C10" s="15" t="s">
        <v>38</v>
      </c>
      <c r="D10" s="100">
        <v>2</v>
      </c>
      <c r="E10" s="15">
        <v>45</v>
      </c>
      <c r="F10" s="15">
        <f t="shared" si="0"/>
        <v>45</v>
      </c>
      <c r="G10" s="15">
        <v>13</v>
      </c>
      <c r="H10" s="15">
        <v>30</v>
      </c>
      <c r="I10" s="15">
        <v>2</v>
      </c>
      <c r="J10" s="101">
        <v>2</v>
      </c>
    </row>
    <row r="11" spans="1:11" ht="31.5" customHeight="1" thickBot="1" x14ac:dyDescent="0.3">
      <c r="A11" s="72" t="s">
        <v>258</v>
      </c>
      <c r="B11" s="73" t="s">
        <v>259</v>
      </c>
      <c r="C11" s="15" t="s">
        <v>143</v>
      </c>
      <c r="D11" s="100">
        <v>3</v>
      </c>
      <c r="E11" s="15">
        <v>90</v>
      </c>
      <c r="F11" s="15">
        <f t="shared" si="0"/>
        <v>90</v>
      </c>
      <c r="G11" s="15"/>
      <c r="H11" s="15">
        <v>88</v>
      </c>
      <c r="I11" s="15">
        <v>2</v>
      </c>
      <c r="K11" s="102">
        <v>2</v>
      </c>
    </row>
    <row r="12" spans="1:11" ht="31.5" customHeight="1" thickBot="1" x14ac:dyDescent="0.3">
      <c r="A12" s="211" t="s">
        <v>29</v>
      </c>
      <c r="B12" s="210" t="s">
        <v>30</v>
      </c>
      <c r="C12" s="212">
        <v>49</v>
      </c>
      <c r="D12" s="225"/>
      <c r="E12" s="212">
        <v>1515</v>
      </c>
      <c r="F12" s="15">
        <f t="shared" si="0"/>
        <v>1515</v>
      </c>
      <c r="G12" s="212">
        <v>387</v>
      </c>
      <c r="H12" s="212">
        <v>1063</v>
      </c>
      <c r="I12" s="212">
        <v>65</v>
      </c>
    </row>
    <row r="13" spans="1:11" ht="31.5" customHeight="1" thickBot="1" x14ac:dyDescent="0.3">
      <c r="A13" s="96"/>
      <c r="B13" s="97"/>
      <c r="C13" s="94"/>
      <c r="D13" s="95">
        <f>SUM(D15+D20+D37)</f>
        <v>55</v>
      </c>
      <c r="E13" s="94">
        <f>E15+E20+E37</f>
        <v>1335</v>
      </c>
      <c r="F13" s="94">
        <f t="shared" ref="F13:I13" si="1">F15+F20+F37</f>
        <v>1335</v>
      </c>
      <c r="G13" s="94">
        <f t="shared" si="1"/>
        <v>381</v>
      </c>
      <c r="H13" s="94">
        <f t="shared" si="1"/>
        <v>913</v>
      </c>
      <c r="I13" s="94">
        <f t="shared" si="1"/>
        <v>41</v>
      </c>
    </row>
    <row r="14" spans="1:11" ht="31.5" customHeight="1" thickBot="1" x14ac:dyDescent="0.3">
      <c r="A14" s="213" t="s">
        <v>31</v>
      </c>
      <c r="B14" s="214" t="s">
        <v>32</v>
      </c>
      <c r="C14" s="215">
        <v>10</v>
      </c>
      <c r="D14" s="100"/>
      <c r="E14" s="215">
        <v>180</v>
      </c>
      <c r="F14" s="15">
        <f t="shared" si="0"/>
        <v>180</v>
      </c>
      <c r="G14" s="215">
        <v>111</v>
      </c>
      <c r="H14" s="215">
        <v>60</v>
      </c>
      <c r="I14" s="215">
        <v>9</v>
      </c>
    </row>
    <row r="15" spans="1:11" ht="31.5" customHeight="1" thickBot="1" x14ac:dyDescent="0.3">
      <c r="A15" s="91"/>
      <c r="B15" s="92"/>
      <c r="C15" s="94"/>
      <c r="D15" s="94">
        <f>SUM(D16:D19)</f>
        <v>10</v>
      </c>
      <c r="E15" s="94">
        <f>SUM(E16:E18)</f>
        <v>180</v>
      </c>
      <c r="F15" s="94">
        <f t="shared" ref="F15:I15" si="2">SUM(F16:F18)</f>
        <v>180</v>
      </c>
      <c r="G15" s="94">
        <f t="shared" si="2"/>
        <v>111</v>
      </c>
      <c r="H15" s="94">
        <f t="shared" si="2"/>
        <v>60</v>
      </c>
      <c r="I15" s="94">
        <f t="shared" si="2"/>
        <v>9</v>
      </c>
    </row>
    <row r="16" spans="1:11" ht="31.5" customHeight="1" thickBot="1" x14ac:dyDescent="0.3">
      <c r="A16" s="72" t="s">
        <v>144</v>
      </c>
      <c r="B16" s="73" t="s">
        <v>34</v>
      </c>
      <c r="C16" s="15" t="s">
        <v>35</v>
      </c>
      <c r="D16" s="100">
        <v>4</v>
      </c>
      <c r="E16" s="15">
        <v>60</v>
      </c>
      <c r="F16" s="15">
        <f t="shared" si="0"/>
        <v>60</v>
      </c>
      <c r="G16" s="15">
        <v>55</v>
      </c>
      <c r="H16" s="15"/>
      <c r="I16" s="15">
        <v>5</v>
      </c>
      <c r="J16" s="101">
        <v>5</v>
      </c>
    </row>
    <row r="17" spans="1:18" ht="31.5" customHeight="1" thickBot="1" x14ac:dyDescent="0.3">
      <c r="A17" s="72" t="s">
        <v>145</v>
      </c>
      <c r="B17" s="73" t="s">
        <v>146</v>
      </c>
      <c r="C17" s="15" t="s">
        <v>87</v>
      </c>
      <c r="D17" s="100">
        <v>3</v>
      </c>
      <c r="E17" s="15">
        <v>60</v>
      </c>
      <c r="F17" s="15">
        <f t="shared" si="0"/>
        <v>60</v>
      </c>
      <c r="G17" s="15">
        <v>28</v>
      </c>
      <c r="H17" s="15">
        <v>30</v>
      </c>
      <c r="I17" s="15">
        <v>2</v>
      </c>
      <c r="J17" s="101">
        <v>2</v>
      </c>
    </row>
    <row r="18" spans="1:18" ht="31.5" customHeight="1" thickBot="1" x14ac:dyDescent="0.3">
      <c r="A18" s="72" t="s">
        <v>260</v>
      </c>
      <c r="B18" s="73" t="s">
        <v>195</v>
      </c>
      <c r="C18" s="15" t="s">
        <v>87</v>
      </c>
      <c r="D18" s="100">
        <v>3</v>
      </c>
      <c r="E18" s="15">
        <v>60</v>
      </c>
      <c r="F18" s="15">
        <f t="shared" si="0"/>
        <v>60</v>
      </c>
      <c r="G18" s="15">
        <v>28</v>
      </c>
      <c r="H18" s="15">
        <v>30</v>
      </c>
      <c r="I18" s="15">
        <v>2</v>
      </c>
      <c r="J18" s="101">
        <v>2</v>
      </c>
    </row>
    <row r="19" spans="1:18" ht="31.5" customHeight="1" thickBot="1" x14ac:dyDescent="0.3">
      <c r="A19" s="213" t="s">
        <v>44</v>
      </c>
      <c r="B19" s="214" t="s">
        <v>45</v>
      </c>
      <c r="C19" s="215">
        <v>35</v>
      </c>
      <c r="D19" s="100"/>
      <c r="E19" s="215">
        <v>1245</v>
      </c>
      <c r="F19" s="15">
        <f t="shared" si="0"/>
        <v>1245</v>
      </c>
      <c r="G19" s="215">
        <v>250</v>
      </c>
      <c r="H19" s="215">
        <v>943</v>
      </c>
      <c r="I19" s="215">
        <v>52</v>
      </c>
    </row>
    <row r="20" spans="1:18" ht="31.5" customHeight="1" thickBot="1" x14ac:dyDescent="0.3">
      <c r="A20" s="91"/>
      <c r="B20" s="92"/>
      <c r="C20" s="94"/>
      <c r="D20" s="94">
        <f>SUM(D21:D34)</f>
        <v>41</v>
      </c>
      <c r="E20" s="94">
        <f>SUM(E21:E34)</f>
        <v>1065</v>
      </c>
      <c r="F20" s="94">
        <f t="shared" ref="F20:I20" si="3">SUM(F21:F34)</f>
        <v>1065</v>
      </c>
      <c r="G20" s="94">
        <f t="shared" si="3"/>
        <v>244</v>
      </c>
      <c r="H20" s="94">
        <f t="shared" si="3"/>
        <v>793</v>
      </c>
      <c r="I20" s="94">
        <f t="shared" si="3"/>
        <v>28</v>
      </c>
    </row>
    <row r="21" spans="1:18" ht="31.5" customHeight="1" thickBot="1" x14ac:dyDescent="0.3">
      <c r="A21" s="216" t="s">
        <v>261</v>
      </c>
      <c r="B21" s="217" t="s">
        <v>197</v>
      </c>
      <c r="C21" s="218" t="s">
        <v>87</v>
      </c>
      <c r="D21" s="100">
        <v>3</v>
      </c>
      <c r="E21" s="218">
        <v>60</v>
      </c>
      <c r="F21" s="15">
        <f t="shared" si="0"/>
        <v>60</v>
      </c>
      <c r="G21" s="218">
        <v>28</v>
      </c>
      <c r="H21" s="218">
        <v>30</v>
      </c>
      <c r="I21" s="218">
        <v>2</v>
      </c>
      <c r="J21" s="102">
        <v>2</v>
      </c>
    </row>
    <row r="22" spans="1:18" ht="31.5" customHeight="1" thickBot="1" x14ac:dyDescent="0.3">
      <c r="A22" s="216" t="s">
        <v>262</v>
      </c>
      <c r="B22" s="217" t="s">
        <v>199</v>
      </c>
      <c r="C22" s="218" t="s">
        <v>87</v>
      </c>
      <c r="D22" s="100">
        <v>3</v>
      </c>
      <c r="E22" s="218">
        <v>60</v>
      </c>
      <c r="F22" s="15">
        <f t="shared" si="0"/>
        <v>60</v>
      </c>
      <c r="G22" s="218">
        <v>28</v>
      </c>
      <c r="H22" s="218">
        <v>30</v>
      </c>
      <c r="I22" s="218">
        <v>2</v>
      </c>
      <c r="J22" s="102">
        <v>2</v>
      </c>
    </row>
    <row r="23" spans="1:18" ht="31.5" customHeight="1" thickBot="1" x14ac:dyDescent="0.3">
      <c r="A23" s="216" t="s">
        <v>263</v>
      </c>
      <c r="B23" s="217" t="s">
        <v>51</v>
      </c>
      <c r="C23" s="218" t="s">
        <v>38</v>
      </c>
      <c r="D23" s="100">
        <v>2</v>
      </c>
      <c r="E23" s="218">
        <v>45</v>
      </c>
      <c r="F23" s="15">
        <f t="shared" si="0"/>
        <v>45</v>
      </c>
      <c r="G23" s="218">
        <v>13</v>
      </c>
      <c r="H23" s="218">
        <v>30</v>
      </c>
      <c r="I23" s="218">
        <v>2</v>
      </c>
      <c r="J23" s="102">
        <v>2</v>
      </c>
    </row>
    <row r="24" spans="1:18" ht="31.5" customHeight="1" thickBot="1" x14ac:dyDescent="0.3">
      <c r="A24" s="216" t="s">
        <v>264</v>
      </c>
      <c r="B24" s="217" t="s">
        <v>202</v>
      </c>
      <c r="C24" s="218" t="s">
        <v>87</v>
      </c>
      <c r="D24" s="100">
        <v>3</v>
      </c>
      <c r="E24" s="218">
        <v>60</v>
      </c>
      <c r="F24" s="15">
        <f t="shared" si="0"/>
        <v>60</v>
      </c>
      <c r="G24" s="218">
        <v>28</v>
      </c>
      <c r="H24" s="218">
        <v>30</v>
      </c>
      <c r="I24" s="218">
        <v>2</v>
      </c>
      <c r="J24" s="102">
        <v>2</v>
      </c>
    </row>
    <row r="25" spans="1:18" ht="31.5" customHeight="1" thickBot="1" x14ac:dyDescent="0.3">
      <c r="A25" s="216" t="s">
        <v>265</v>
      </c>
      <c r="B25" s="217" t="s">
        <v>204</v>
      </c>
      <c r="C25" s="218" t="s">
        <v>87</v>
      </c>
      <c r="D25" s="100">
        <v>3</v>
      </c>
      <c r="E25" s="218">
        <v>60</v>
      </c>
      <c r="F25" s="15">
        <f t="shared" si="0"/>
        <v>60</v>
      </c>
      <c r="G25" s="218">
        <v>28</v>
      </c>
      <c r="H25" s="218">
        <v>30</v>
      </c>
      <c r="I25" s="218">
        <v>2</v>
      </c>
      <c r="J25" s="102">
        <v>2</v>
      </c>
    </row>
    <row r="26" spans="1:18" ht="31.5" customHeight="1" thickBot="1" x14ac:dyDescent="0.3">
      <c r="A26" s="216" t="s">
        <v>266</v>
      </c>
      <c r="B26" s="217" t="s">
        <v>206</v>
      </c>
      <c r="C26" s="218" t="s">
        <v>87</v>
      </c>
      <c r="D26" s="100">
        <v>3</v>
      </c>
      <c r="E26" s="218">
        <v>60</v>
      </c>
      <c r="F26" s="15">
        <f t="shared" si="0"/>
        <v>60</v>
      </c>
      <c r="G26" s="218">
        <v>28</v>
      </c>
      <c r="H26" s="218">
        <v>30</v>
      </c>
      <c r="I26" s="218">
        <v>2</v>
      </c>
      <c r="J26" s="102">
        <v>2</v>
      </c>
    </row>
    <row r="27" spans="1:18" ht="31.5" customHeight="1" thickBot="1" x14ac:dyDescent="0.3">
      <c r="A27" s="216" t="s">
        <v>267</v>
      </c>
      <c r="B27" s="217" t="s">
        <v>59</v>
      </c>
      <c r="C27" s="218" t="s">
        <v>38</v>
      </c>
      <c r="D27" s="100">
        <v>2</v>
      </c>
      <c r="E27" s="218">
        <v>45</v>
      </c>
      <c r="F27" s="15">
        <f t="shared" si="0"/>
        <v>45</v>
      </c>
      <c r="G27" s="218">
        <v>13</v>
      </c>
      <c r="H27" s="218">
        <v>30</v>
      </c>
      <c r="I27" s="218">
        <v>2</v>
      </c>
      <c r="J27" s="102">
        <v>2</v>
      </c>
    </row>
    <row r="28" spans="1:18" ht="31.5" customHeight="1" thickBot="1" x14ac:dyDescent="0.3">
      <c r="A28" s="216" t="s">
        <v>268</v>
      </c>
      <c r="B28" s="217" t="s">
        <v>209</v>
      </c>
      <c r="C28" s="218" t="s">
        <v>87</v>
      </c>
      <c r="D28" s="100">
        <v>3</v>
      </c>
      <c r="E28" s="218">
        <v>60</v>
      </c>
      <c r="F28" s="15">
        <f t="shared" si="0"/>
        <v>60</v>
      </c>
      <c r="G28" s="218">
        <v>28</v>
      </c>
      <c r="H28" s="218">
        <v>30</v>
      </c>
      <c r="I28" s="218">
        <v>2</v>
      </c>
      <c r="J28" s="102">
        <v>2</v>
      </c>
    </row>
    <row r="29" spans="1:18" ht="31.5" customHeight="1" thickBot="1" x14ac:dyDescent="0.3">
      <c r="A29" s="216" t="s">
        <v>269</v>
      </c>
      <c r="B29" s="217" t="s">
        <v>250</v>
      </c>
      <c r="C29" s="218" t="s">
        <v>38</v>
      </c>
      <c r="D29" s="100">
        <v>2</v>
      </c>
      <c r="E29" s="218">
        <v>45</v>
      </c>
      <c r="F29" s="15">
        <f t="shared" si="0"/>
        <v>45</v>
      </c>
      <c r="G29" s="218">
        <v>13</v>
      </c>
      <c r="H29" s="218">
        <v>30</v>
      </c>
      <c r="I29" s="218">
        <v>2</v>
      </c>
      <c r="J29" s="102">
        <v>2</v>
      </c>
    </row>
    <row r="30" spans="1:18" ht="31.5" customHeight="1" thickBot="1" x14ac:dyDescent="0.3">
      <c r="A30" s="216" t="s">
        <v>270</v>
      </c>
      <c r="B30" s="217" t="s">
        <v>236</v>
      </c>
      <c r="C30" s="218" t="s">
        <v>38</v>
      </c>
      <c r="D30" s="100">
        <v>2</v>
      </c>
      <c r="E30" s="218">
        <v>45</v>
      </c>
      <c r="F30" s="15">
        <f t="shared" si="0"/>
        <v>45</v>
      </c>
      <c r="G30" s="218">
        <v>13</v>
      </c>
      <c r="H30" s="218">
        <v>30</v>
      </c>
      <c r="I30" s="218">
        <v>2</v>
      </c>
      <c r="J30" s="102">
        <v>2</v>
      </c>
    </row>
    <row r="31" spans="1:18" ht="31.5" customHeight="1" thickBot="1" x14ac:dyDescent="0.3">
      <c r="A31" s="216" t="s">
        <v>271</v>
      </c>
      <c r="B31" s="217" t="s">
        <v>238</v>
      </c>
      <c r="C31" s="218" t="s">
        <v>38</v>
      </c>
      <c r="D31" s="100">
        <v>2</v>
      </c>
      <c r="E31" s="218">
        <v>45</v>
      </c>
      <c r="F31" s="15">
        <f t="shared" si="0"/>
        <v>45</v>
      </c>
      <c r="G31" s="218">
        <v>13</v>
      </c>
      <c r="H31" s="218">
        <v>30</v>
      </c>
      <c r="I31" s="218">
        <v>2</v>
      </c>
      <c r="J31" s="102">
        <v>2</v>
      </c>
    </row>
    <row r="32" spans="1:18" ht="31.5" customHeight="1" thickBot="1" x14ac:dyDescent="0.3">
      <c r="A32" s="216" t="s">
        <v>272</v>
      </c>
      <c r="B32" s="217" t="s">
        <v>161</v>
      </c>
      <c r="C32" s="218" t="s">
        <v>82</v>
      </c>
      <c r="D32" s="100">
        <v>1</v>
      </c>
      <c r="E32" s="218">
        <v>45</v>
      </c>
      <c r="F32" s="15">
        <f t="shared" si="0"/>
        <v>45</v>
      </c>
      <c r="G32" s="15"/>
      <c r="H32" s="218">
        <v>43</v>
      </c>
      <c r="I32" s="218">
        <v>2</v>
      </c>
      <c r="K32" s="226">
        <v>2</v>
      </c>
      <c r="O32">
        <v>1</v>
      </c>
      <c r="P32">
        <v>15</v>
      </c>
      <c r="Q32">
        <f>P32*O32</f>
        <v>15</v>
      </c>
      <c r="R32">
        <v>11</v>
      </c>
    </row>
    <row r="33" spans="1:17" s="38" customFormat="1" ht="31.5" customHeight="1" thickBot="1" x14ac:dyDescent="0.3">
      <c r="A33" s="72" t="s">
        <v>273</v>
      </c>
      <c r="B33" s="15" t="s">
        <v>274</v>
      </c>
      <c r="C33" s="15" t="s">
        <v>118</v>
      </c>
      <c r="D33" s="100">
        <v>6</v>
      </c>
      <c r="E33" s="95">
        <v>165</v>
      </c>
      <c r="F33" s="15">
        <v>165</v>
      </c>
      <c r="G33" s="15">
        <v>11</v>
      </c>
      <c r="H33" s="106">
        <v>150</v>
      </c>
      <c r="I33" s="228">
        <v>4</v>
      </c>
      <c r="J33" s="102">
        <v>4</v>
      </c>
      <c r="O33" s="38">
        <v>5</v>
      </c>
      <c r="P33" s="38">
        <v>30</v>
      </c>
      <c r="Q33" s="38">
        <f>P33*O33</f>
        <v>150</v>
      </c>
    </row>
    <row r="34" spans="1:17" ht="31.5" customHeight="1" thickBot="1" x14ac:dyDescent="0.3">
      <c r="A34" s="216" t="s">
        <v>276</v>
      </c>
      <c r="B34" s="217" t="s">
        <v>89</v>
      </c>
      <c r="C34" s="218" t="s">
        <v>90</v>
      </c>
      <c r="D34" s="100">
        <v>6</v>
      </c>
      <c r="E34" s="218">
        <v>270</v>
      </c>
      <c r="F34" s="15">
        <f t="shared" si="0"/>
        <v>270</v>
      </c>
      <c r="G34" s="15"/>
      <c r="H34" s="227">
        <v>270</v>
      </c>
      <c r="I34" s="227"/>
    </row>
    <row r="35" spans="1:17" ht="31.5" customHeight="1" thickBot="1" x14ac:dyDescent="0.3">
      <c r="A35" s="213" t="s">
        <v>91</v>
      </c>
      <c r="B35" s="214" t="s">
        <v>92</v>
      </c>
      <c r="C35" s="215">
        <v>4</v>
      </c>
      <c r="D35" s="100"/>
      <c r="E35" s="215">
        <v>90</v>
      </c>
      <c r="F35" s="15">
        <f t="shared" si="0"/>
        <v>90</v>
      </c>
      <c r="G35" s="215">
        <v>26</v>
      </c>
      <c r="H35" s="215">
        <v>60</v>
      </c>
      <c r="I35" s="215">
        <v>4</v>
      </c>
    </row>
    <row r="36" spans="1:17" ht="31.5" customHeight="1" thickBot="1" x14ac:dyDescent="0.3">
      <c r="A36" s="247" t="s">
        <v>164</v>
      </c>
      <c r="B36" s="121"/>
      <c r="C36" s="15"/>
      <c r="D36" s="15" t="s">
        <v>115</v>
      </c>
      <c r="E36" s="15"/>
      <c r="F36" s="15"/>
      <c r="G36" s="15"/>
      <c r="H36" s="15"/>
      <c r="I36" s="15"/>
    </row>
    <row r="37" spans="1:17" ht="31.5" customHeight="1" thickBot="1" x14ac:dyDescent="0.3">
      <c r="A37" s="220"/>
      <c r="B37" s="221"/>
      <c r="C37" s="95"/>
      <c r="D37" s="95">
        <f>SUM(D38:D39)</f>
        <v>4</v>
      </c>
      <c r="E37" s="94">
        <f>SUM(E38:E39)</f>
        <v>90</v>
      </c>
      <c r="F37" s="94">
        <f t="shared" ref="F37:I37" si="4">SUM(F38:F39)</f>
        <v>90</v>
      </c>
      <c r="G37" s="94">
        <f t="shared" si="4"/>
        <v>26</v>
      </c>
      <c r="H37" s="94">
        <f t="shared" si="4"/>
        <v>60</v>
      </c>
      <c r="I37" s="94">
        <f t="shared" si="4"/>
        <v>4</v>
      </c>
    </row>
    <row r="38" spans="1:17" ht="31.5" customHeight="1" thickBot="1" x14ac:dyDescent="0.3">
      <c r="A38" s="216" t="s">
        <v>277</v>
      </c>
      <c r="B38" s="217" t="s">
        <v>240</v>
      </c>
      <c r="C38" s="218" t="s">
        <v>38</v>
      </c>
      <c r="D38" s="100">
        <v>2</v>
      </c>
      <c r="E38" s="218">
        <v>45</v>
      </c>
      <c r="F38" s="15">
        <f t="shared" si="0"/>
        <v>45</v>
      </c>
      <c r="G38" s="218">
        <v>13</v>
      </c>
      <c r="H38" s="218">
        <v>30</v>
      </c>
      <c r="I38" s="218">
        <v>2</v>
      </c>
      <c r="J38" s="229">
        <v>2</v>
      </c>
    </row>
    <row r="39" spans="1:17" ht="31.5" customHeight="1" thickBot="1" x14ac:dyDescent="0.3">
      <c r="A39" s="216" t="s">
        <v>278</v>
      </c>
      <c r="B39" s="217" t="s">
        <v>234</v>
      </c>
      <c r="C39" s="218" t="s">
        <v>38</v>
      </c>
      <c r="D39" s="100">
        <v>2</v>
      </c>
      <c r="E39" s="218">
        <v>45</v>
      </c>
      <c r="F39" s="15">
        <f t="shared" si="0"/>
        <v>45</v>
      </c>
      <c r="G39" s="218">
        <v>13</v>
      </c>
      <c r="H39" s="218">
        <v>30</v>
      </c>
      <c r="I39" s="218">
        <v>2</v>
      </c>
      <c r="J39" s="229">
        <v>2</v>
      </c>
    </row>
    <row r="40" spans="1:17" ht="31.5" customHeight="1" thickBot="1" x14ac:dyDescent="0.3">
      <c r="A40" s="216" t="s">
        <v>279</v>
      </c>
      <c r="B40" s="217" t="s">
        <v>280</v>
      </c>
      <c r="C40" s="218" t="s">
        <v>38</v>
      </c>
      <c r="D40" s="100">
        <v>2</v>
      </c>
      <c r="E40" s="218">
        <v>45</v>
      </c>
      <c r="F40" s="218"/>
      <c r="G40" s="218">
        <v>13</v>
      </c>
      <c r="H40" s="218">
        <v>30</v>
      </c>
      <c r="I40" s="218">
        <v>2</v>
      </c>
      <c r="J40" s="229"/>
    </row>
    <row r="41" spans="1:17" ht="31.5" customHeight="1" thickBot="1" x14ac:dyDescent="0.3">
      <c r="A41" s="216" t="s">
        <v>281</v>
      </c>
      <c r="B41" s="217" t="s">
        <v>244</v>
      </c>
      <c r="C41" s="218" t="s">
        <v>38</v>
      </c>
      <c r="D41" s="100">
        <v>2</v>
      </c>
      <c r="E41" s="218">
        <v>45</v>
      </c>
      <c r="F41" s="218"/>
      <c r="G41" s="218">
        <v>13</v>
      </c>
      <c r="H41" s="218">
        <v>30</v>
      </c>
      <c r="I41" s="218">
        <v>2</v>
      </c>
      <c r="J41" s="229"/>
    </row>
    <row r="42" spans="1:17" ht="31.5" customHeight="1" thickBot="1" x14ac:dyDescent="0.3">
      <c r="A42" s="216" t="s">
        <v>282</v>
      </c>
      <c r="B42" s="217" t="s">
        <v>246</v>
      </c>
      <c r="C42" s="218" t="s">
        <v>38</v>
      </c>
      <c r="D42" s="100">
        <v>2</v>
      </c>
      <c r="E42" s="218">
        <v>45</v>
      </c>
      <c r="F42" s="218"/>
      <c r="G42" s="218">
        <v>13</v>
      </c>
      <c r="H42" s="218">
        <v>30</v>
      </c>
      <c r="I42" s="218">
        <v>2</v>
      </c>
      <c r="J42" s="229"/>
    </row>
    <row r="43" spans="1:17" ht="31.5" customHeight="1" thickBot="1" x14ac:dyDescent="0.3">
      <c r="A43" s="216" t="s">
        <v>283</v>
      </c>
      <c r="B43" s="217" t="s">
        <v>220</v>
      </c>
      <c r="C43" s="218" t="s">
        <v>38</v>
      </c>
      <c r="D43" s="100">
        <v>2</v>
      </c>
      <c r="E43" s="218">
        <v>45</v>
      </c>
      <c r="F43" s="218"/>
      <c r="G43" s="218">
        <v>13</v>
      </c>
      <c r="H43" s="218">
        <v>30</v>
      </c>
      <c r="I43" s="218">
        <v>2</v>
      </c>
      <c r="J43" s="229"/>
    </row>
    <row r="44" spans="1:17" ht="31.5" hidden="1" customHeight="1" thickBot="1" x14ac:dyDescent="0.3">
      <c r="A44" s="211" t="s">
        <v>284</v>
      </c>
      <c r="B44" s="210" t="s">
        <v>285</v>
      </c>
      <c r="C44" s="212">
        <v>56</v>
      </c>
      <c r="D44" s="100"/>
      <c r="E44" s="212">
        <v>840</v>
      </c>
      <c r="F44" s="212"/>
      <c r="G44" s="212">
        <v>828</v>
      </c>
      <c r="H44" s="212"/>
      <c r="I44" s="212">
        <v>12</v>
      </c>
    </row>
    <row r="45" spans="1:17" ht="31.5" hidden="1" customHeight="1" thickBot="1" x14ac:dyDescent="0.3">
      <c r="A45" s="72" t="s">
        <v>172</v>
      </c>
      <c r="B45" s="73" t="s">
        <v>286</v>
      </c>
      <c r="C45" s="15" t="s">
        <v>287</v>
      </c>
      <c r="D45" s="100">
        <v>1</v>
      </c>
      <c r="E45" s="15">
        <v>252</v>
      </c>
      <c r="F45" s="15"/>
      <c r="G45" s="15">
        <v>249</v>
      </c>
      <c r="H45" s="15"/>
      <c r="I45" s="15">
        <v>3</v>
      </c>
    </row>
    <row r="46" spans="1:17" ht="31.5" hidden="1" customHeight="1" thickBot="1" x14ac:dyDescent="0.3">
      <c r="A46" s="72" t="s">
        <v>174</v>
      </c>
      <c r="B46" s="73" t="s">
        <v>175</v>
      </c>
      <c r="C46" s="15" t="s">
        <v>287</v>
      </c>
      <c r="D46" s="100">
        <v>1</v>
      </c>
      <c r="E46" s="15">
        <v>252</v>
      </c>
      <c r="F46" s="15"/>
      <c r="G46" s="15">
        <v>249</v>
      </c>
      <c r="H46" s="15"/>
      <c r="I46" s="15">
        <v>3</v>
      </c>
    </row>
    <row r="47" spans="1:17" ht="31.5" hidden="1" customHeight="1" thickBot="1" x14ac:dyDescent="0.3">
      <c r="A47" s="72" t="s">
        <v>176</v>
      </c>
      <c r="B47" s="73" t="s">
        <v>288</v>
      </c>
      <c r="C47" s="15" t="s">
        <v>289</v>
      </c>
      <c r="D47" s="100">
        <v>1</v>
      </c>
      <c r="E47" s="15">
        <v>168</v>
      </c>
      <c r="F47" s="15"/>
      <c r="G47" s="15">
        <v>165</v>
      </c>
      <c r="H47" s="15"/>
      <c r="I47" s="15">
        <v>3</v>
      </c>
    </row>
    <row r="48" spans="1:17" ht="31.5" hidden="1" customHeight="1" thickBot="1" x14ac:dyDescent="0.3">
      <c r="A48" s="72" t="s">
        <v>178</v>
      </c>
      <c r="B48" s="73" t="s">
        <v>179</v>
      </c>
      <c r="C48" s="15" t="s">
        <v>289</v>
      </c>
      <c r="D48" s="100">
        <v>1</v>
      </c>
      <c r="E48" s="15">
        <v>168</v>
      </c>
      <c r="F48" s="15"/>
      <c r="G48" s="15">
        <v>165</v>
      </c>
      <c r="H48" s="15"/>
      <c r="I48" s="15">
        <v>3</v>
      </c>
    </row>
    <row r="49" spans="1:11" ht="17.25" thickBot="1" x14ac:dyDescent="0.3">
      <c r="A49" s="219"/>
      <c r="B49" s="210" t="s">
        <v>114</v>
      </c>
      <c r="C49" s="212">
        <v>116</v>
      </c>
      <c r="D49" s="212"/>
      <c r="E49" s="212">
        <v>2610</v>
      </c>
      <c r="F49" s="212"/>
      <c r="G49" s="212">
        <v>1282</v>
      </c>
      <c r="H49" s="212">
        <v>1239</v>
      </c>
      <c r="I49" s="212">
        <v>89</v>
      </c>
    </row>
    <row r="50" spans="1:11" s="38" customFormat="1" ht="21" x14ac:dyDescent="0.25">
      <c r="D50" s="230">
        <f>SUM(D5+D13)</f>
        <v>66</v>
      </c>
      <c r="E50" s="207">
        <f>SUM(E5+E13)</f>
        <v>1590</v>
      </c>
      <c r="F50" s="207"/>
      <c r="G50" s="207">
        <f>SUM(G5+G13)</f>
        <v>448</v>
      </c>
      <c r="H50" s="207">
        <f>SUM(H5+H13)</f>
        <v>1089</v>
      </c>
      <c r="I50" s="207">
        <f>SUM(I5+I13)</f>
        <v>53</v>
      </c>
      <c r="J50" s="207">
        <f>SUM(J6:J49)</f>
        <v>47</v>
      </c>
      <c r="K50" s="207">
        <f>SUM(K6:K49)</f>
        <v>6</v>
      </c>
    </row>
    <row r="53" spans="1:11" ht="23.25" x14ac:dyDescent="0.35">
      <c r="G53" s="202">
        <f>G50+J50</f>
        <v>495</v>
      </c>
      <c r="H53" s="202"/>
      <c r="I53" s="202"/>
    </row>
    <row r="54" spans="1:11" ht="23.25" x14ac:dyDescent="0.35">
      <c r="G54" s="202">
        <f>H50+K50</f>
        <v>1095</v>
      </c>
      <c r="H54" s="202">
        <f>G54/E50</f>
        <v>0.68867924528301883</v>
      </c>
      <c r="I54" s="202">
        <f>(E33+E34)/E50</f>
        <v>0.27358490566037735</v>
      </c>
    </row>
    <row r="57" spans="1:11" ht="15.75" thickBot="1" x14ac:dyDescent="0.3"/>
    <row r="58" spans="1:11" ht="15.75" x14ac:dyDescent="0.25">
      <c r="A58" s="231" t="s">
        <v>119</v>
      </c>
      <c r="B58" s="248" t="s">
        <v>121</v>
      </c>
      <c r="C58" s="248" t="s">
        <v>1</v>
      </c>
      <c r="D58" s="231" t="s">
        <v>122</v>
      </c>
      <c r="E58" s="248" t="s">
        <v>125</v>
      </c>
    </row>
    <row r="59" spans="1:11" ht="15.75" x14ac:dyDescent="0.25">
      <c r="A59" s="232" t="s">
        <v>120</v>
      </c>
      <c r="B59" s="249"/>
      <c r="C59" s="249"/>
      <c r="D59" s="232" t="s">
        <v>123</v>
      </c>
      <c r="E59" s="249"/>
    </row>
    <row r="60" spans="1:11" ht="16.5" thickBot="1" x14ac:dyDescent="0.3">
      <c r="A60" s="6"/>
      <c r="B60" s="250"/>
      <c r="C60" s="250"/>
      <c r="D60" s="233" t="s">
        <v>124</v>
      </c>
      <c r="E60" s="250"/>
    </row>
    <row r="61" spans="1:11" ht="17.25" thickBot="1" x14ac:dyDescent="0.3">
      <c r="A61" s="234"/>
      <c r="B61" s="210" t="s">
        <v>126</v>
      </c>
      <c r="C61" s="212">
        <v>22</v>
      </c>
      <c r="D61" s="235"/>
      <c r="E61" s="212"/>
    </row>
    <row r="62" spans="1:11" ht="18" thickBot="1" x14ac:dyDescent="0.3">
      <c r="A62" s="251"/>
      <c r="B62" s="252"/>
      <c r="C62" s="236"/>
      <c r="D62" s="237"/>
      <c r="E62" s="238"/>
    </row>
    <row r="63" spans="1:11" ht="17.25" thickBot="1" x14ac:dyDescent="0.3">
      <c r="A63" s="10" t="s">
        <v>144</v>
      </c>
      <c r="B63" s="9" t="s">
        <v>34</v>
      </c>
      <c r="C63" s="10" t="s">
        <v>35</v>
      </c>
      <c r="D63" s="110"/>
      <c r="E63" s="15"/>
    </row>
    <row r="64" spans="1:11" ht="17.25" thickBot="1" x14ac:dyDescent="0.3">
      <c r="A64" s="10" t="s">
        <v>141</v>
      </c>
      <c r="B64" s="9" t="s">
        <v>24</v>
      </c>
      <c r="C64" s="10" t="s">
        <v>38</v>
      </c>
      <c r="D64" s="110"/>
      <c r="E64" s="15"/>
    </row>
    <row r="65" spans="1:5" ht="17.25" thickBot="1" x14ac:dyDescent="0.3">
      <c r="A65" s="10" t="s">
        <v>137</v>
      </c>
      <c r="B65" s="9" t="s">
        <v>18</v>
      </c>
      <c r="C65" s="10" t="s">
        <v>138</v>
      </c>
      <c r="D65" s="110"/>
      <c r="E65" s="15"/>
    </row>
    <row r="66" spans="1:5" ht="17.25" thickBot="1" x14ac:dyDescent="0.3">
      <c r="A66" s="10" t="s">
        <v>145</v>
      </c>
      <c r="B66" s="9" t="s">
        <v>146</v>
      </c>
      <c r="C66" s="10" t="s">
        <v>87</v>
      </c>
      <c r="D66" s="110"/>
      <c r="E66" s="239" t="s">
        <v>254</v>
      </c>
    </row>
    <row r="67" spans="1:5" ht="17.25" thickBot="1" x14ac:dyDescent="0.3">
      <c r="A67" s="10" t="s">
        <v>260</v>
      </c>
      <c r="B67" s="9" t="s">
        <v>195</v>
      </c>
      <c r="C67" s="10" t="s">
        <v>87</v>
      </c>
      <c r="D67" s="110"/>
      <c r="E67" s="15"/>
    </row>
    <row r="68" spans="1:5" ht="17.25" thickBot="1" x14ac:dyDescent="0.3">
      <c r="A68" s="10" t="s">
        <v>261</v>
      </c>
      <c r="B68" s="9" t="s">
        <v>197</v>
      </c>
      <c r="C68" s="10" t="s">
        <v>87</v>
      </c>
      <c r="D68" s="110"/>
      <c r="E68" s="15"/>
    </row>
    <row r="69" spans="1:5" ht="17.25" thickBot="1" x14ac:dyDescent="0.3">
      <c r="A69" s="10" t="s">
        <v>262</v>
      </c>
      <c r="B69" s="240" t="s">
        <v>199</v>
      </c>
      <c r="C69" s="241" t="s">
        <v>87</v>
      </c>
      <c r="D69" s="110"/>
      <c r="E69" s="15"/>
    </row>
    <row r="70" spans="1:5" ht="17.25" thickBot="1" x14ac:dyDescent="0.3">
      <c r="A70" s="10" t="s">
        <v>264</v>
      </c>
      <c r="B70" s="240" t="s">
        <v>202</v>
      </c>
      <c r="C70" s="241" t="s">
        <v>87</v>
      </c>
      <c r="D70" s="110"/>
      <c r="E70" s="15"/>
    </row>
    <row r="71" spans="1:5" ht="18" thickBot="1" x14ac:dyDescent="0.3">
      <c r="A71" s="253"/>
      <c r="B71" s="254"/>
      <c r="C71" s="14">
        <v>0</v>
      </c>
      <c r="D71" s="82"/>
      <c r="E71" s="109"/>
    </row>
    <row r="72" spans="1:5" ht="17.25" thickBot="1" x14ac:dyDescent="0.3">
      <c r="A72" s="234"/>
      <c r="B72" s="210" t="s">
        <v>128</v>
      </c>
      <c r="C72" s="212">
        <v>20</v>
      </c>
      <c r="D72" s="235"/>
      <c r="E72" s="212"/>
    </row>
    <row r="73" spans="1:5" ht="18" thickBot="1" x14ac:dyDescent="0.3">
      <c r="A73" s="251"/>
      <c r="B73" s="252"/>
      <c r="C73" s="215"/>
      <c r="D73" s="242"/>
      <c r="E73" s="215"/>
    </row>
    <row r="74" spans="1:5" ht="33.75" thickBot="1" x14ac:dyDescent="0.3">
      <c r="A74" s="15" t="s">
        <v>139</v>
      </c>
      <c r="B74" s="73" t="s">
        <v>140</v>
      </c>
      <c r="C74" s="15" t="s">
        <v>38</v>
      </c>
      <c r="D74" s="110"/>
      <c r="E74" s="15"/>
    </row>
    <row r="75" spans="1:5" ht="17.25" thickBot="1" x14ac:dyDescent="0.3">
      <c r="A75" s="15" t="s">
        <v>134</v>
      </c>
      <c r="B75" s="73" t="s">
        <v>12</v>
      </c>
      <c r="C75" s="15" t="s">
        <v>16</v>
      </c>
      <c r="D75" s="110"/>
      <c r="E75" s="15"/>
    </row>
    <row r="76" spans="1:5" ht="17.25" thickBot="1" x14ac:dyDescent="0.3">
      <c r="A76" s="15" t="s">
        <v>135</v>
      </c>
      <c r="B76" s="73" t="s">
        <v>15</v>
      </c>
      <c r="C76" s="15" t="s">
        <v>136</v>
      </c>
      <c r="D76" s="110"/>
      <c r="E76" s="15"/>
    </row>
    <row r="77" spans="1:5" ht="17.25" thickBot="1" x14ac:dyDescent="0.3">
      <c r="A77" s="218" t="s">
        <v>265</v>
      </c>
      <c r="B77" s="240" t="s">
        <v>204</v>
      </c>
      <c r="C77" s="218" t="s">
        <v>87</v>
      </c>
      <c r="D77" s="110"/>
      <c r="E77" s="15"/>
    </row>
    <row r="78" spans="1:5" ht="17.25" thickBot="1" x14ac:dyDescent="0.3">
      <c r="A78" s="218" t="s">
        <v>266</v>
      </c>
      <c r="B78" s="240" t="s">
        <v>206</v>
      </c>
      <c r="C78" s="218" t="s">
        <v>87</v>
      </c>
      <c r="D78" s="110"/>
      <c r="E78" s="15"/>
    </row>
    <row r="79" spans="1:5" ht="17.25" thickBot="1" x14ac:dyDescent="0.3">
      <c r="A79" s="218" t="s">
        <v>268</v>
      </c>
      <c r="B79" s="217" t="s">
        <v>209</v>
      </c>
      <c r="C79" s="218" t="s">
        <v>87</v>
      </c>
      <c r="D79" s="110"/>
      <c r="E79" s="15"/>
    </row>
    <row r="80" spans="1:5" ht="17.25" thickBot="1" x14ac:dyDescent="0.3">
      <c r="A80" s="218" t="s">
        <v>263</v>
      </c>
      <c r="B80" s="217" t="s">
        <v>51</v>
      </c>
      <c r="C80" s="218" t="s">
        <v>38</v>
      </c>
      <c r="D80" s="110"/>
      <c r="E80" s="15"/>
    </row>
    <row r="81" spans="1:5" ht="17.25" thickBot="1" x14ac:dyDescent="0.3">
      <c r="A81" s="15" t="s">
        <v>269</v>
      </c>
      <c r="B81" s="73" t="s">
        <v>250</v>
      </c>
      <c r="C81" s="15" t="s">
        <v>38</v>
      </c>
      <c r="D81" s="110"/>
      <c r="E81" s="15"/>
    </row>
    <row r="82" spans="1:5" ht="34.5" customHeight="1" thickBot="1" x14ac:dyDescent="0.3">
      <c r="A82" s="255"/>
      <c r="B82" s="256"/>
      <c r="C82" s="215"/>
      <c r="D82" s="242"/>
      <c r="E82" s="215"/>
    </row>
    <row r="83" spans="1:5" ht="17.25" thickBot="1" x14ac:dyDescent="0.3">
      <c r="A83" s="218" t="s">
        <v>277</v>
      </c>
      <c r="B83" s="240" t="s">
        <v>240</v>
      </c>
      <c r="C83" s="241" t="s">
        <v>38</v>
      </c>
      <c r="D83" s="110"/>
      <c r="E83" s="15"/>
    </row>
    <row r="84" spans="1:5" ht="33.75" thickBot="1" x14ac:dyDescent="0.3">
      <c r="A84" s="218" t="s">
        <v>278</v>
      </c>
      <c r="B84" s="240" t="s">
        <v>234</v>
      </c>
      <c r="C84" s="241" t="s">
        <v>38</v>
      </c>
      <c r="D84" s="110"/>
      <c r="E84" s="15"/>
    </row>
    <row r="85" spans="1:5" ht="17.25" thickBot="1" x14ac:dyDescent="0.3">
      <c r="A85" s="218" t="s">
        <v>279</v>
      </c>
      <c r="B85" s="217" t="s">
        <v>280</v>
      </c>
      <c r="C85" s="241" t="s">
        <v>38</v>
      </c>
      <c r="D85" s="110"/>
      <c r="E85" s="15"/>
    </row>
    <row r="86" spans="1:5" ht="17.25" thickBot="1" x14ac:dyDescent="0.3">
      <c r="A86" s="218" t="s">
        <v>281</v>
      </c>
      <c r="B86" s="240" t="s">
        <v>244</v>
      </c>
      <c r="C86" s="218" t="s">
        <v>38</v>
      </c>
      <c r="D86" s="110"/>
      <c r="E86" s="15"/>
    </row>
    <row r="87" spans="1:5" ht="17.25" thickBot="1" x14ac:dyDescent="0.3">
      <c r="A87" s="218" t="s">
        <v>282</v>
      </c>
      <c r="B87" s="240" t="s">
        <v>246</v>
      </c>
      <c r="C87" s="218" t="s">
        <v>290</v>
      </c>
      <c r="D87" s="110"/>
      <c r="E87" s="15"/>
    </row>
    <row r="88" spans="1:5" ht="17.25" thickBot="1" x14ac:dyDescent="0.3">
      <c r="A88" s="218" t="s">
        <v>283</v>
      </c>
      <c r="B88" s="240" t="s">
        <v>220</v>
      </c>
      <c r="C88" s="241" t="s">
        <v>38</v>
      </c>
      <c r="D88" s="110"/>
      <c r="E88" s="15"/>
    </row>
    <row r="89" spans="1:5" ht="17.25" thickBot="1" x14ac:dyDescent="0.3">
      <c r="A89" s="234"/>
      <c r="B89" s="210" t="s">
        <v>130</v>
      </c>
      <c r="C89" s="212">
        <v>26</v>
      </c>
      <c r="D89" s="235"/>
      <c r="E89" s="212"/>
    </row>
    <row r="90" spans="1:5" ht="18" thickBot="1" x14ac:dyDescent="0.3">
      <c r="A90" s="251"/>
      <c r="B90" s="252"/>
      <c r="C90" s="236"/>
      <c r="D90" s="243"/>
      <c r="E90" s="236"/>
    </row>
    <row r="91" spans="1:5" ht="17.25" thickBot="1" x14ac:dyDescent="0.3">
      <c r="A91" s="218" t="s">
        <v>267</v>
      </c>
      <c r="B91" s="240" t="s">
        <v>59</v>
      </c>
      <c r="C91" s="218" t="s">
        <v>38</v>
      </c>
      <c r="D91" s="110"/>
      <c r="E91" s="15"/>
    </row>
    <row r="92" spans="1:5" ht="17.25" thickBot="1" x14ac:dyDescent="0.3">
      <c r="A92" s="218" t="s">
        <v>270</v>
      </c>
      <c r="B92" s="240" t="s">
        <v>236</v>
      </c>
      <c r="C92" s="241" t="s">
        <v>38</v>
      </c>
      <c r="D92" s="110"/>
      <c r="E92" s="15"/>
    </row>
    <row r="93" spans="1:5" ht="17.25" thickBot="1" x14ac:dyDescent="0.3">
      <c r="A93" s="218" t="s">
        <v>271</v>
      </c>
      <c r="B93" s="240" t="s">
        <v>238</v>
      </c>
      <c r="C93" s="218" t="s">
        <v>38</v>
      </c>
      <c r="D93" s="110"/>
      <c r="E93" s="15"/>
    </row>
    <row r="94" spans="1:5" ht="17.25" thickBot="1" x14ac:dyDescent="0.3">
      <c r="A94" s="218" t="s">
        <v>272</v>
      </c>
      <c r="B94" s="240" t="s">
        <v>161</v>
      </c>
      <c r="C94" s="241" t="s">
        <v>82</v>
      </c>
      <c r="D94" s="110"/>
      <c r="E94" s="15"/>
    </row>
    <row r="95" spans="1:5" ht="17.25" thickBot="1" x14ac:dyDescent="0.3">
      <c r="A95" s="10" t="s">
        <v>258</v>
      </c>
      <c r="B95" s="9" t="s">
        <v>259</v>
      </c>
      <c r="C95" s="10" t="s">
        <v>143</v>
      </c>
      <c r="D95" s="110"/>
      <c r="E95" s="15"/>
    </row>
    <row r="96" spans="1:5" ht="17.25" thickBot="1" x14ac:dyDescent="0.3">
      <c r="A96" s="15" t="s">
        <v>172</v>
      </c>
      <c r="B96" s="73" t="s">
        <v>173</v>
      </c>
      <c r="C96" s="15" t="s">
        <v>13</v>
      </c>
      <c r="D96" s="110"/>
      <c r="E96" s="15" t="s">
        <v>182</v>
      </c>
    </row>
    <row r="97" spans="1:5" ht="17.25" thickBot="1" x14ac:dyDescent="0.3">
      <c r="A97" s="15" t="s">
        <v>174</v>
      </c>
      <c r="B97" s="73" t="s">
        <v>175</v>
      </c>
      <c r="C97" s="15" t="s">
        <v>13</v>
      </c>
      <c r="D97" s="110"/>
      <c r="E97" s="15" t="s">
        <v>182</v>
      </c>
    </row>
    <row r="98" spans="1:5" ht="17.25" thickBot="1" x14ac:dyDescent="0.3">
      <c r="A98" s="15" t="s">
        <v>176</v>
      </c>
      <c r="B98" s="73" t="s">
        <v>177</v>
      </c>
      <c r="C98" s="15" t="s">
        <v>43</v>
      </c>
      <c r="D98" s="110"/>
      <c r="E98" s="15" t="s">
        <v>183</v>
      </c>
    </row>
    <row r="99" spans="1:5" ht="17.25" thickBot="1" x14ac:dyDescent="0.3">
      <c r="A99" s="15" t="s">
        <v>178</v>
      </c>
      <c r="B99" s="9" t="s">
        <v>179</v>
      </c>
      <c r="C99" s="15" t="s">
        <v>43</v>
      </c>
      <c r="D99" s="110"/>
      <c r="E99" s="15" t="s">
        <v>183</v>
      </c>
    </row>
    <row r="100" spans="1:5" ht="18" customHeight="1" thickBot="1" x14ac:dyDescent="0.3">
      <c r="A100" s="255"/>
      <c r="B100" s="256"/>
      <c r="C100" s="236"/>
      <c r="D100" s="243"/>
      <c r="E100" s="236"/>
    </row>
    <row r="101" spans="1:5" ht="17.25" thickBot="1" x14ac:dyDescent="0.3">
      <c r="A101" s="234"/>
      <c r="B101" s="210" t="s">
        <v>131</v>
      </c>
      <c r="C101" s="212">
        <v>24</v>
      </c>
      <c r="D101" s="235"/>
      <c r="E101" s="212"/>
    </row>
    <row r="102" spans="1:5" ht="18" thickBot="1" x14ac:dyDescent="0.3">
      <c r="A102" s="251"/>
      <c r="B102" s="252"/>
      <c r="C102" s="236"/>
      <c r="D102" s="243"/>
      <c r="E102" s="236"/>
    </row>
    <row r="103" spans="1:5" ht="33.75" thickBot="1" x14ac:dyDescent="0.3">
      <c r="A103" s="15" t="s">
        <v>272</v>
      </c>
      <c r="B103" s="9" t="s">
        <v>291</v>
      </c>
      <c r="C103" s="15" t="s">
        <v>275</v>
      </c>
      <c r="D103" s="110"/>
      <c r="E103" s="82"/>
    </row>
    <row r="104" spans="1:5" ht="17.25" thickBot="1" x14ac:dyDescent="0.3">
      <c r="A104" s="15" t="s">
        <v>273</v>
      </c>
      <c r="B104" s="73" t="s">
        <v>89</v>
      </c>
      <c r="C104" s="15" t="s">
        <v>90</v>
      </c>
      <c r="D104" s="110"/>
      <c r="E104" s="82" t="s">
        <v>132</v>
      </c>
    </row>
    <row r="105" spans="1:5" ht="17.25" thickBot="1" x14ac:dyDescent="0.3">
      <c r="A105" s="15" t="s">
        <v>172</v>
      </c>
      <c r="B105" s="73" t="s">
        <v>173</v>
      </c>
      <c r="C105" s="15" t="s">
        <v>13</v>
      </c>
      <c r="D105" s="110"/>
      <c r="E105" s="15" t="s">
        <v>184</v>
      </c>
    </row>
    <row r="106" spans="1:5" ht="17.25" thickBot="1" x14ac:dyDescent="0.3">
      <c r="A106" s="15" t="s">
        <v>174</v>
      </c>
      <c r="B106" s="73" t="s">
        <v>175</v>
      </c>
      <c r="C106" s="15" t="s">
        <v>13</v>
      </c>
      <c r="D106" s="110"/>
      <c r="E106" s="15" t="s">
        <v>184</v>
      </c>
    </row>
    <row r="107" spans="1:5" ht="17.25" thickBot="1" x14ac:dyDescent="0.3">
      <c r="A107" s="15" t="s">
        <v>176</v>
      </c>
      <c r="B107" s="73" t="s">
        <v>177</v>
      </c>
      <c r="C107" s="15" t="s">
        <v>43</v>
      </c>
      <c r="D107" s="110"/>
      <c r="E107" s="15" t="s">
        <v>185</v>
      </c>
    </row>
    <row r="108" spans="1:5" ht="17.25" thickBot="1" x14ac:dyDescent="0.3">
      <c r="A108" s="15" t="s">
        <v>178</v>
      </c>
      <c r="B108" s="9" t="s">
        <v>179</v>
      </c>
      <c r="C108" s="15" t="s">
        <v>43</v>
      </c>
      <c r="D108" s="110"/>
      <c r="E108" s="15" t="s">
        <v>185</v>
      </c>
    </row>
    <row r="109" spans="1:5" ht="34.5" customHeight="1" thickBot="1" x14ac:dyDescent="0.3">
      <c r="A109" s="255"/>
      <c r="B109" s="256"/>
      <c r="C109" s="236"/>
      <c r="D109" s="243"/>
      <c r="E109" s="236"/>
    </row>
    <row r="110" spans="1:5" ht="33.75" thickBot="1" x14ac:dyDescent="0.3">
      <c r="A110" s="218" t="s">
        <v>278</v>
      </c>
      <c r="B110" s="240" t="s">
        <v>234</v>
      </c>
      <c r="C110" s="241" t="s">
        <v>38</v>
      </c>
      <c r="D110" s="110"/>
      <c r="E110" s="15"/>
    </row>
    <row r="111" spans="1:5" ht="17.25" thickBot="1" x14ac:dyDescent="0.3">
      <c r="A111" s="218" t="s">
        <v>279</v>
      </c>
      <c r="B111" s="217" t="s">
        <v>280</v>
      </c>
      <c r="C111" s="241" t="s">
        <v>38</v>
      </c>
      <c r="D111" s="110"/>
      <c r="E111" s="15"/>
    </row>
    <row r="112" spans="1:5" ht="17.25" thickBot="1" x14ac:dyDescent="0.3">
      <c r="A112" s="218" t="s">
        <v>281</v>
      </c>
      <c r="B112" s="240" t="s">
        <v>244</v>
      </c>
      <c r="C112" s="218" t="s">
        <v>38</v>
      </c>
      <c r="D112" s="110"/>
      <c r="E112" s="15"/>
    </row>
    <row r="113" spans="1:5" ht="17.25" thickBot="1" x14ac:dyDescent="0.3">
      <c r="A113" s="218" t="s">
        <v>282</v>
      </c>
      <c r="B113" s="240" t="s">
        <v>246</v>
      </c>
      <c r="C113" s="218" t="s">
        <v>290</v>
      </c>
      <c r="D113" s="110"/>
      <c r="E113" s="15"/>
    </row>
    <row r="114" spans="1:5" ht="17.25" thickBot="1" x14ac:dyDescent="0.3">
      <c r="A114" s="218" t="s">
        <v>283</v>
      </c>
      <c r="B114" s="240" t="s">
        <v>220</v>
      </c>
      <c r="C114" s="241" t="s">
        <v>38</v>
      </c>
      <c r="D114" s="110"/>
      <c r="E114" s="15"/>
    </row>
    <row r="115" spans="1:5" ht="17.25" thickBot="1" x14ac:dyDescent="0.3">
      <c r="A115" s="234"/>
      <c r="B115" s="210" t="s">
        <v>186</v>
      </c>
      <c r="C115" s="212">
        <v>24</v>
      </c>
      <c r="D115" s="235"/>
      <c r="E115" s="244" t="s">
        <v>292</v>
      </c>
    </row>
    <row r="116" spans="1:5" ht="17.25" thickBot="1" x14ac:dyDescent="0.3">
      <c r="A116" s="257"/>
      <c r="B116" s="258"/>
      <c r="C116" s="238">
        <v>0</v>
      </c>
      <c r="D116" s="237"/>
      <c r="E116" s="238"/>
    </row>
    <row r="117" spans="1:5" ht="17.25" thickBot="1" x14ac:dyDescent="0.3">
      <c r="A117" s="15" t="s">
        <v>172</v>
      </c>
      <c r="B117" s="73" t="s">
        <v>173</v>
      </c>
      <c r="C117" s="15" t="s">
        <v>188</v>
      </c>
      <c r="D117" s="110"/>
      <c r="E117" s="15" t="s">
        <v>189</v>
      </c>
    </row>
    <row r="118" spans="1:5" ht="17.25" thickBot="1" x14ac:dyDescent="0.3">
      <c r="A118" s="15" t="s">
        <v>174</v>
      </c>
      <c r="B118" s="73" t="s">
        <v>175</v>
      </c>
      <c r="C118" s="15" t="s">
        <v>188</v>
      </c>
      <c r="D118" s="110"/>
      <c r="E118" s="15" t="s">
        <v>189</v>
      </c>
    </row>
    <row r="119" spans="1:5" ht="17.25" thickBot="1" x14ac:dyDescent="0.3">
      <c r="A119" s="15" t="s">
        <v>176</v>
      </c>
      <c r="B119" s="73" t="s">
        <v>177</v>
      </c>
      <c r="C119" s="15" t="s">
        <v>13</v>
      </c>
      <c r="D119" s="110"/>
      <c r="E119" s="15" t="s">
        <v>182</v>
      </c>
    </row>
    <row r="120" spans="1:5" ht="17.25" thickBot="1" x14ac:dyDescent="0.3">
      <c r="A120" s="15" t="s">
        <v>178</v>
      </c>
      <c r="B120" s="9" t="s">
        <v>179</v>
      </c>
      <c r="C120" s="15" t="s">
        <v>13</v>
      </c>
      <c r="D120" s="110"/>
      <c r="E120" s="15" t="s">
        <v>182</v>
      </c>
    </row>
    <row r="121" spans="1:5" ht="17.25" thickBot="1" x14ac:dyDescent="0.3">
      <c r="A121" s="259"/>
      <c r="B121" s="260"/>
      <c r="C121" s="212">
        <v>116</v>
      </c>
      <c r="D121" s="235"/>
      <c r="E121" s="212"/>
    </row>
  </sheetData>
  <conditionalFormatting sqref="A6:A43">
    <cfRule type="duplicateValues" dxfId="34" priority="4"/>
  </conditionalFormatting>
  <conditionalFormatting sqref="B6:B43">
    <cfRule type="duplicateValues" dxfId="33" priority="3"/>
  </conditionalFormatting>
  <conditionalFormatting sqref="A63:A120">
    <cfRule type="duplicateValues" dxfId="32" priority="2"/>
  </conditionalFormatting>
  <conditionalFormatting sqref="B63:B120">
    <cfRule type="duplicateValues" dxfId="3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topLeftCell="A25" workbookViewId="0">
      <selection activeCell="M31" sqref="M31"/>
    </sheetView>
  </sheetViews>
  <sheetFormatPr defaultRowHeight="15" x14ac:dyDescent="0.25"/>
  <cols>
    <col min="1" max="1" width="19.42578125" customWidth="1"/>
    <col min="2" max="2" width="20.85546875" customWidth="1"/>
    <col min="3" max="4" width="17.42578125" customWidth="1"/>
  </cols>
  <sheetData>
    <row r="1" spans="1:13" ht="17.25" customHeight="1" thickBot="1" x14ac:dyDescent="0.3">
      <c r="A1" s="365" t="s">
        <v>0</v>
      </c>
      <c r="B1" s="365" t="s">
        <v>121</v>
      </c>
      <c r="C1" s="365" t="s">
        <v>1</v>
      </c>
      <c r="D1" s="283"/>
      <c r="E1" s="366" t="s">
        <v>2</v>
      </c>
      <c r="F1" s="367"/>
      <c r="G1" s="367"/>
      <c r="H1" s="368"/>
    </row>
    <row r="2" spans="1:13" ht="17.25" customHeight="1" thickBot="1" x14ac:dyDescent="0.3">
      <c r="A2" s="369"/>
      <c r="B2" s="369"/>
      <c r="C2" s="369"/>
      <c r="D2" s="295"/>
      <c r="E2" s="365" t="s">
        <v>3</v>
      </c>
      <c r="F2" s="366" t="s">
        <v>4</v>
      </c>
      <c r="G2" s="367"/>
      <c r="H2" s="368"/>
    </row>
    <row r="3" spans="1:13" ht="81.75" customHeight="1" x14ac:dyDescent="0.25">
      <c r="A3" s="369"/>
      <c r="B3" s="369"/>
      <c r="C3" s="369"/>
      <c r="D3" s="295"/>
      <c r="E3" s="369"/>
      <c r="F3" s="365" t="s">
        <v>5</v>
      </c>
      <c r="G3" s="365" t="s">
        <v>6</v>
      </c>
      <c r="H3" s="261" t="s">
        <v>7</v>
      </c>
    </row>
    <row r="4" spans="1:13" ht="33.75" thickBot="1" x14ac:dyDescent="0.3">
      <c r="A4" s="370"/>
      <c r="B4" s="370"/>
      <c r="C4" s="370"/>
      <c r="D4" s="296"/>
      <c r="E4" s="370"/>
      <c r="F4" s="370"/>
      <c r="G4" s="370"/>
      <c r="H4" s="262" t="s">
        <v>8</v>
      </c>
    </row>
    <row r="5" spans="1:13" ht="41.25" customHeight="1" thickBot="1" x14ac:dyDescent="0.3">
      <c r="A5" s="24" t="s">
        <v>9</v>
      </c>
      <c r="B5" s="25" t="s">
        <v>10</v>
      </c>
      <c r="C5" s="279">
        <v>19</v>
      </c>
      <c r="D5" s="279">
        <v>19</v>
      </c>
      <c r="E5" s="279">
        <v>435</v>
      </c>
      <c r="F5" s="279">
        <v>127</v>
      </c>
      <c r="G5" s="279">
        <v>294</v>
      </c>
      <c r="H5" s="279">
        <v>14</v>
      </c>
      <c r="I5" t="s">
        <v>180</v>
      </c>
      <c r="J5" t="s">
        <v>181</v>
      </c>
    </row>
    <row r="6" spans="1:13" ht="41.25" customHeight="1" thickBot="1" x14ac:dyDescent="0.3">
      <c r="A6" s="264" t="s">
        <v>293</v>
      </c>
      <c r="B6" s="265" t="s">
        <v>12</v>
      </c>
      <c r="C6" s="266" t="s">
        <v>13</v>
      </c>
      <c r="D6" s="266"/>
      <c r="E6" s="266">
        <v>75</v>
      </c>
      <c r="F6" s="266">
        <v>73</v>
      </c>
      <c r="G6" s="266"/>
      <c r="H6" s="266">
        <v>2</v>
      </c>
      <c r="I6" s="285">
        <v>2</v>
      </c>
    </row>
    <row r="7" spans="1:13" ht="41.25" customHeight="1" thickBot="1" x14ac:dyDescent="0.3">
      <c r="A7" s="264" t="s">
        <v>294</v>
      </c>
      <c r="B7" s="265" t="s">
        <v>15</v>
      </c>
      <c r="C7" s="266" t="s">
        <v>16</v>
      </c>
      <c r="D7" s="266"/>
      <c r="E7" s="266">
        <v>30</v>
      </c>
      <c r="F7" s="266">
        <v>28</v>
      </c>
      <c r="G7" s="266"/>
      <c r="H7" s="266">
        <v>2</v>
      </c>
      <c r="I7" s="285">
        <v>2</v>
      </c>
    </row>
    <row r="8" spans="1:13" ht="41.25" customHeight="1" thickBot="1" x14ac:dyDescent="0.3">
      <c r="A8" s="264" t="s">
        <v>295</v>
      </c>
      <c r="B8" s="265" t="s">
        <v>18</v>
      </c>
      <c r="C8" s="266" t="s">
        <v>19</v>
      </c>
      <c r="D8" s="266"/>
      <c r="E8" s="266">
        <v>60</v>
      </c>
      <c r="F8" s="266"/>
      <c r="G8" s="266">
        <v>58</v>
      </c>
      <c r="H8" s="266">
        <v>2</v>
      </c>
      <c r="J8" s="286">
        <v>2</v>
      </c>
    </row>
    <row r="9" spans="1:13" ht="41.25" customHeight="1" thickBot="1" x14ac:dyDescent="0.3">
      <c r="A9" s="264" t="s">
        <v>296</v>
      </c>
      <c r="B9" s="265" t="s">
        <v>21</v>
      </c>
      <c r="C9" s="266" t="s">
        <v>22</v>
      </c>
      <c r="D9" s="266"/>
      <c r="E9" s="266">
        <v>75</v>
      </c>
      <c r="F9" s="266">
        <v>13</v>
      </c>
      <c r="G9" s="266">
        <v>60</v>
      </c>
      <c r="H9" s="266">
        <v>2</v>
      </c>
      <c r="I9" s="285">
        <v>2</v>
      </c>
    </row>
    <row r="10" spans="1:13" ht="41.25" customHeight="1" thickBot="1" x14ac:dyDescent="0.3">
      <c r="A10" s="264" t="s">
        <v>297</v>
      </c>
      <c r="B10" s="265" t="s">
        <v>24</v>
      </c>
      <c r="C10" s="266" t="s">
        <v>22</v>
      </c>
      <c r="D10" s="266"/>
      <c r="E10" s="266">
        <v>75</v>
      </c>
      <c r="F10" s="266">
        <v>13</v>
      </c>
      <c r="G10" s="266">
        <v>60</v>
      </c>
      <c r="H10" s="266">
        <v>2</v>
      </c>
      <c r="I10" s="286">
        <v>2</v>
      </c>
    </row>
    <row r="11" spans="1:13" ht="41.25" customHeight="1" thickBot="1" x14ac:dyDescent="0.3">
      <c r="A11" s="264" t="s">
        <v>298</v>
      </c>
      <c r="B11" s="265" t="s">
        <v>26</v>
      </c>
      <c r="C11" s="266" t="s">
        <v>19</v>
      </c>
      <c r="D11" s="266"/>
      <c r="E11" s="266">
        <v>60</v>
      </c>
      <c r="F11" s="266"/>
      <c r="G11" s="266">
        <v>58</v>
      </c>
      <c r="H11" s="266">
        <v>2</v>
      </c>
      <c r="J11" s="286">
        <v>2</v>
      </c>
      <c r="M11" t="s">
        <v>352</v>
      </c>
    </row>
    <row r="12" spans="1:13" ht="41.25" customHeight="1" thickBot="1" x14ac:dyDescent="0.3">
      <c r="A12" s="264" t="s">
        <v>299</v>
      </c>
      <c r="B12" s="265" t="s">
        <v>28</v>
      </c>
      <c r="C12" s="266" t="s">
        <v>19</v>
      </c>
      <c r="D12" s="266"/>
      <c r="E12" s="266">
        <v>60</v>
      </c>
      <c r="F12" s="266"/>
      <c r="G12" s="266">
        <v>58</v>
      </c>
      <c r="H12" s="266">
        <v>2</v>
      </c>
      <c r="J12" s="286">
        <v>2</v>
      </c>
    </row>
    <row r="13" spans="1:13" ht="41.25" customHeight="1" thickBot="1" x14ac:dyDescent="0.3">
      <c r="A13" s="275" t="s">
        <v>29</v>
      </c>
      <c r="B13" s="276" t="s">
        <v>30</v>
      </c>
      <c r="C13" s="277">
        <v>76</v>
      </c>
      <c r="D13" s="277"/>
      <c r="E13" s="277">
        <v>1899</v>
      </c>
      <c r="F13" s="277">
        <v>514</v>
      </c>
      <c r="G13" s="277">
        <v>1311</v>
      </c>
      <c r="H13" s="277">
        <v>75</v>
      </c>
    </row>
    <row r="14" spans="1:13" ht="41.25" customHeight="1" thickBot="1" x14ac:dyDescent="0.3">
      <c r="A14" s="24"/>
      <c r="B14" s="25"/>
      <c r="C14" s="212"/>
      <c r="D14" s="212">
        <f>D16+D23+D50</f>
        <v>86</v>
      </c>
      <c r="E14" s="212">
        <f>E16+E23+E50</f>
        <v>2064</v>
      </c>
      <c r="F14" s="212">
        <f>F16+F23+F50</f>
        <v>555</v>
      </c>
      <c r="G14" s="212">
        <f>G16+G23+G50</f>
        <v>1441</v>
      </c>
      <c r="H14" s="212">
        <f>H16+H23+H50</f>
        <v>69</v>
      </c>
    </row>
    <row r="15" spans="1:13" ht="41.25" customHeight="1" thickBot="1" x14ac:dyDescent="0.3">
      <c r="A15" s="278" t="s">
        <v>31</v>
      </c>
      <c r="B15" s="267" t="s">
        <v>32</v>
      </c>
      <c r="C15" s="262">
        <v>12</v>
      </c>
      <c r="D15" s="262"/>
      <c r="E15" s="262">
        <v>225</v>
      </c>
      <c r="F15" s="262">
        <v>122</v>
      </c>
      <c r="G15" s="262">
        <v>90</v>
      </c>
      <c r="H15" s="262">
        <v>13</v>
      </c>
    </row>
    <row r="16" spans="1:13" ht="41.25" customHeight="1" thickBot="1" x14ac:dyDescent="0.3">
      <c r="A16" s="280"/>
      <c r="B16" s="28"/>
      <c r="C16" s="281"/>
      <c r="D16" s="281">
        <f>SUM(D17:D21)</f>
        <v>12</v>
      </c>
      <c r="E16" s="281">
        <f>SUM(E17:E21)</f>
        <v>225</v>
      </c>
      <c r="F16" s="281">
        <f t="shared" ref="F16:H16" si="0">SUM(F17:F21)</f>
        <v>122</v>
      </c>
      <c r="G16" s="281">
        <f t="shared" si="0"/>
        <v>90</v>
      </c>
      <c r="H16" s="281">
        <f t="shared" si="0"/>
        <v>13</v>
      </c>
    </row>
    <row r="17" spans="1:9" ht="41.25" customHeight="1" thickBot="1" x14ac:dyDescent="0.3">
      <c r="A17" s="264" t="s">
        <v>300</v>
      </c>
      <c r="B17" s="75" t="s">
        <v>34</v>
      </c>
      <c r="C17" s="83" t="s">
        <v>35</v>
      </c>
      <c r="D17" s="284">
        <v>4</v>
      </c>
      <c r="E17" s="83">
        <v>60</v>
      </c>
      <c r="F17" s="83">
        <v>55</v>
      </c>
      <c r="G17" s="266"/>
      <c r="H17" s="83">
        <v>5</v>
      </c>
      <c r="I17" s="103">
        <v>5</v>
      </c>
    </row>
    <row r="18" spans="1:9" ht="41.25" customHeight="1" thickBot="1" x14ac:dyDescent="0.3">
      <c r="A18" s="268" t="s">
        <v>301</v>
      </c>
      <c r="B18" s="265" t="s">
        <v>37</v>
      </c>
      <c r="C18" s="83" t="s">
        <v>38</v>
      </c>
      <c r="D18" s="284">
        <v>2</v>
      </c>
      <c r="E18" s="83">
        <v>45</v>
      </c>
      <c r="F18" s="83">
        <v>13</v>
      </c>
      <c r="G18" s="83">
        <v>30</v>
      </c>
      <c r="H18" s="83">
        <v>2</v>
      </c>
      <c r="I18" s="103">
        <v>2</v>
      </c>
    </row>
    <row r="19" spans="1:9" ht="41.25" customHeight="1" thickBot="1" x14ac:dyDescent="0.3">
      <c r="A19" s="268" t="s">
        <v>302</v>
      </c>
      <c r="B19" s="265" t="s">
        <v>40</v>
      </c>
      <c r="C19" s="83" t="s">
        <v>38</v>
      </c>
      <c r="D19" s="284">
        <v>2</v>
      </c>
      <c r="E19" s="83">
        <v>45</v>
      </c>
      <c r="F19" s="83">
        <v>13</v>
      </c>
      <c r="G19" s="83">
        <v>30</v>
      </c>
      <c r="H19" s="83">
        <v>2</v>
      </c>
      <c r="I19" s="103">
        <v>2</v>
      </c>
    </row>
    <row r="20" spans="1:9" ht="41.25" customHeight="1" thickBot="1" x14ac:dyDescent="0.3">
      <c r="A20" s="268" t="s">
        <v>303</v>
      </c>
      <c r="B20" s="265" t="s">
        <v>42</v>
      </c>
      <c r="C20" s="83" t="s">
        <v>38</v>
      </c>
      <c r="D20" s="284">
        <v>2</v>
      </c>
      <c r="E20" s="83">
        <v>45</v>
      </c>
      <c r="F20" s="83">
        <v>13</v>
      </c>
      <c r="G20" s="83">
        <v>30</v>
      </c>
      <c r="H20" s="83">
        <v>2</v>
      </c>
      <c r="I20" s="103">
        <v>2</v>
      </c>
    </row>
    <row r="21" spans="1:9" ht="41.25" customHeight="1" thickBot="1" x14ac:dyDescent="0.3">
      <c r="A21" s="268" t="s">
        <v>304</v>
      </c>
      <c r="B21" s="265" t="s">
        <v>305</v>
      </c>
      <c r="C21" s="83" t="s">
        <v>16</v>
      </c>
      <c r="D21" s="284">
        <v>2</v>
      </c>
      <c r="E21" s="83">
        <v>30</v>
      </c>
      <c r="F21" s="83">
        <v>28</v>
      </c>
      <c r="G21" s="266"/>
      <c r="H21" s="83">
        <v>2</v>
      </c>
      <c r="I21" s="103">
        <v>2</v>
      </c>
    </row>
    <row r="22" spans="1:9" ht="41.25" customHeight="1" thickBot="1" x14ac:dyDescent="0.3">
      <c r="A22" s="278" t="s">
        <v>44</v>
      </c>
      <c r="B22" s="267" t="s">
        <v>45</v>
      </c>
      <c r="C22" s="269">
        <v>56</v>
      </c>
      <c r="D22" s="284">
        <v>5</v>
      </c>
      <c r="E22" s="269">
        <v>1494</v>
      </c>
      <c r="F22" s="269">
        <v>340</v>
      </c>
      <c r="G22" s="269">
        <v>1101</v>
      </c>
      <c r="H22" s="269">
        <v>54</v>
      </c>
    </row>
    <row r="23" spans="1:9" ht="41.25" customHeight="1" thickBot="1" x14ac:dyDescent="0.3">
      <c r="A23" s="280"/>
      <c r="B23" s="28"/>
      <c r="C23" s="30"/>
      <c r="D23" s="30">
        <f>SUM(D24:D48)</f>
        <v>66</v>
      </c>
      <c r="E23" s="30">
        <f>SUM(E24:E48)</f>
        <v>1659</v>
      </c>
      <c r="F23" s="30">
        <f t="shared" ref="F23:H23" si="1">SUM(F24:F48)</f>
        <v>381</v>
      </c>
      <c r="G23" s="30">
        <f t="shared" si="1"/>
        <v>1231</v>
      </c>
      <c r="H23" s="30">
        <f t="shared" si="1"/>
        <v>48</v>
      </c>
    </row>
    <row r="24" spans="1:9" ht="41.25" customHeight="1" thickBot="1" x14ac:dyDescent="0.3">
      <c r="A24" s="84" t="s">
        <v>306</v>
      </c>
      <c r="B24" s="75" t="s">
        <v>307</v>
      </c>
      <c r="C24" s="266" t="s">
        <v>38</v>
      </c>
      <c r="D24" s="284">
        <v>2</v>
      </c>
      <c r="E24" s="83">
        <v>32</v>
      </c>
      <c r="F24" s="266">
        <v>6</v>
      </c>
      <c r="G24" s="83">
        <v>24</v>
      </c>
      <c r="H24" s="83">
        <v>2</v>
      </c>
      <c r="I24" s="287">
        <v>2</v>
      </c>
    </row>
    <row r="25" spans="1:9" ht="41.25" customHeight="1" thickBot="1" x14ac:dyDescent="0.3">
      <c r="A25" s="84" t="s">
        <v>308</v>
      </c>
      <c r="B25" s="75" t="s">
        <v>309</v>
      </c>
      <c r="C25" s="266" t="s">
        <v>38</v>
      </c>
      <c r="D25" s="284">
        <v>2</v>
      </c>
      <c r="E25" s="83">
        <v>32</v>
      </c>
      <c r="F25" s="266">
        <v>6</v>
      </c>
      <c r="G25" s="83">
        <v>24</v>
      </c>
      <c r="H25" s="83">
        <v>2</v>
      </c>
      <c r="I25" s="287">
        <v>2</v>
      </c>
    </row>
    <row r="26" spans="1:9" ht="41.25" customHeight="1" thickBot="1" x14ac:dyDescent="0.3">
      <c r="A26" s="84" t="s">
        <v>310</v>
      </c>
      <c r="B26" s="75" t="s">
        <v>51</v>
      </c>
      <c r="C26" s="83" t="s">
        <v>16</v>
      </c>
      <c r="D26" s="284">
        <v>2</v>
      </c>
      <c r="E26" s="83">
        <v>30</v>
      </c>
      <c r="F26" s="83">
        <v>28</v>
      </c>
      <c r="G26" s="266"/>
      <c r="H26" s="83">
        <v>2</v>
      </c>
      <c r="I26" s="287">
        <v>2</v>
      </c>
    </row>
    <row r="27" spans="1:9" ht="41.25" customHeight="1" thickBot="1" x14ac:dyDescent="0.3">
      <c r="A27" s="268" t="s">
        <v>311</v>
      </c>
      <c r="B27" s="75" t="s">
        <v>312</v>
      </c>
      <c r="C27" s="83" t="s">
        <v>16</v>
      </c>
      <c r="D27" s="284">
        <v>2</v>
      </c>
      <c r="E27" s="83">
        <v>30</v>
      </c>
      <c r="F27" s="83">
        <v>28</v>
      </c>
      <c r="G27" s="266"/>
      <c r="H27" s="83">
        <v>2</v>
      </c>
      <c r="I27" s="287">
        <v>2</v>
      </c>
    </row>
    <row r="28" spans="1:9" ht="41.25" customHeight="1" thickBot="1" x14ac:dyDescent="0.3">
      <c r="A28" s="84" t="s">
        <v>313</v>
      </c>
      <c r="B28" s="75" t="s">
        <v>55</v>
      </c>
      <c r="C28" s="83" t="s">
        <v>38</v>
      </c>
      <c r="D28" s="284">
        <v>2</v>
      </c>
      <c r="E28" s="83">
        <v>45</v>
      </c>
      <c r="F28" s="83">
        <v>13</v>
      </c>
      <c r="G28" s="83">
        <v>30</v>
      </c>
      <c r="H28" s="83">
        <v>2</v>
      </c>
      <c r="I28" s="287">
        <v>2</v>
      </c>
    </row>
    <row r="29" spans="1:9" ht="41.25" customHeight="1" thickBot="1" x14ac:dyDescent="0.3">
      <c r="A29" s="84" t="s">
        <v>314</v>
      </c>
      <c r="B29" s="75" t="s">
        <v>57</v>
      </c>
      <c r="C29" s="83" t="s">
        <v>38</v>
      </c>
      <c r="D29" s="284">
        <v>2</v>
      </c>
      <c r="E29" s="83">
        <v>45</v>
      </c>
      <c r="F29" s="83">
        <v>13</v>
      </c>
      <c r="G29" s="83">
        <v>30</v>
      </c>
      <c r="H29" s="83">
        <v>2</v>
      </c>
      <c r="I29" s="287">
        <v>2</v>
      </c>
    </row>
    <row r="30" spans="1:9" ht="41.25" customHeight="1" thickBot="1" x14ac:dyDescent="0.3">
      <c r="A30" s="268" t="s">
        <v>315</v>
      </c>
      <c r="B30" s="75" t="s">
        <v>316</v>
      </c>
      <c r="C30" s="265" t="s">
        <v>38</v>
      </c>
      <c r="D30" s="284">
        <v>2</v>
      </c>
      <c r="E30" s="270">
        <v>32</v>
      </c>
      <c r="F30" s="270">
        <v>8</v>
      </c>
      <c r="G30" s="270">
        <v>22</v>
      </c>
      <c r="H30" s="270">
        <v>2</v>
      </c>
      <c r="I30" s="287">
        <v>2</v>
      </c>
    </row>
    <row r="31" spans="1:9" ht="41.25" customHeight="1" thickBot="1" x14ac:dyDescent="0.3">
      <c r="A31" s="268" t="s">
        <v>317</v>
      </c>
      <c r="B31" s="75" t="s">
        <v>61</v>
      </c>
      <c r="C31" s="83" t="s">
        <v>38</v>
      </c>
      <c r="D31" s="284">
        <v>2</v>
      </c>
      <c r="E31" s="83">
        <v>45</v>
      </c>
      <c r="F31" s="83">
        <v>13</v>
      </c>
      <c r="G31" s="83">
        <v>30</v>
      </c>
      <c r="H31" s="83">
        <v>2</v>
      </c>
      <c r="I31" s="287">
        <v>2</v>
      </c>
    </row>
    <row r="32" spans="1:9" ht="41.25" customHeight="1" thickBot="1" x14ac:dyDescent="0.3">
      <c r="A32" s="268" t="s">
        <v>318</v>
      </c>
      <c r="B32" s="75" t="s">
        <v>63</v>
      </c>
      <c r="C32" s="83" t="s">
        <v>38</v>
      </c>
      <c r="D32" s="284">
        <v>2</v>
      </c>
      <c r="E32" s="83">
        <v>45</v>
      </c>
      <c r="F32" s="83">
        <v>13</v>
      </c>
      <c r="G32" s="83">
        <v>30</v>
      </c>
      <c r="H32" s="83">
        <v>2</v>
      </c>
      <c r="I32" s="287">
        <v>2</v>
      </c>
    </row>
    <row r="33" spans="1:18" ht="41.25" customHeight="1" thickBot="1" x14ac:dyDescent="0.3">
      <c r="A33" s="268" t="s">
        <v>319</v>
      </c>
      <c r="B33" s="75" t="s">
        <v>65</v>
      </c>
      <c r="C33" s="83" t="s">
        <v>38</v>
      </c>
      <c r="D33" s="284">
        <v>2</v>
      </c>
      <c r="E33" s="83">
        <v>45</v>
      </c>
      <c r="F33" s="83">
        <v>13</v>
      </c>
      <c r="G33" s="83">
        <v>30</v>
      </c>
      <c r="H33" s="83">
        <v>2</v>
      </c>
      <c r="I33" s="287">
        <v>2</v>
      </c>
    </row>
    <row r="34" spans="1:18" ht="41.25" customHeight="1" thickBot="1" x14ac:dyDescent="0.3">
      <c r="A34" s="84" t="s">
        <v>320</v>
      </c>
      <c r="B34" s="75" t="s">
        <v>67</v>
      </c>
      <c r="C34" s="83" t="s">
        <v>38</v>
      </c>
      <c r="D34" s="284">
        <v>2</v>
      </c>
      <c r="E34" s="83">
        <v>45</v>
      </c>
      <c r="F34" s="83">
        <v>13</v>
      </c>
      <c r="G34" s="83">
        <v>30</v>
      </c>
      <c r="H34" s="83">
        <v>2</v>
      </c>
      <c r="I34" s="287">
        <v>2</v>
      </c>
    </row>
    <row r="35" spans="1:18" ht="41.25" customHeight="1" thickBot="1" x14ac:dyDescent="0.3">
      <c r="A35" s="268" t="s">
        <v>321</v>
      </c>
      <c r="B35" s="75" t="s">
        <v>322</v>
      </c>
      <c r="C35" s="266" t="s">
        <v>38</v>
      </c>
      <c r="D35" s="284">
        <v>2</v>
      </c>
      <c r="E35" s="83">
        <v>32</v>
      </c>
      <c r="F35" s="83">
        <v>14</v>
      </c>
      <c r="G35" s="83">
        <v>16</v>
      </c>
      <c r="H35" s="83">
        <v>2</v>
      </c>
      <c r="I35" s="287">
        <v>2</v>
      </c>
    </row>
    <row r="36" spans="1:18" ht="41.25" customHeight="1" thickBot="1" x14ac:dyDescent="0.3">
      <c r="A36" s="268" t="s">
        <v>323</v>
      </c>
      <c r="B36" s="75" t="s">
        <v>71</v>
      </c>
      <c r="C36" s="83" t="s">
        <v>38</v>
      </c>
      <c r="D36" s="284">
        <v>2</v>
      </c>
      <c r="E36" s="83">
        <v>45</v>
      </c>
      <c r="F36" s="83">
        <v>13</v>
      </c>
      <c r="G36" s="83">
        <v>30</v>
      </c>
      <c r="H36" s="83">
        <v>2</v>
      </c>
      <c r="I36" s="287">
        <v>2</v>
      </c>
    </row>
    <row r="37" spans="1:18" ht="41.25" customHeight="1" thickBot="1" x14ac:dyDescent="0.3">
      <c r="A37" s="268" t="s">
        <v>324</v>
      </c>
      <c r="B37" s="265" t="s">
        <v>325</v>
      </c>
      <c r="C37" s="83" t="s">
        <v>38</v>
      </c>
      <c r="D37" s="284">
        <v>2</v>
      </c>
      <c r="E37" s="83">
        <v>45</v>
      </c>
      <c r="F37" s="83">
        <v>13</v>
      </c>
      <c r="G37" s="83">
        <v>30</v>
      </c>
      <c r="H37" s="83">
        <v>2</v>
      </c>
      <c r="I37" s="287">
        <v>2</v>
      </c>
    </row>
    <row r="38" spans="1:18" ht="41.25" customHeight="1" thickBot="1" x14ac:dyDescent="0.3">
      <c r="A38" s="268" t="s">
        <v>326</v>
      </c>
      <c r="B38" s="75" t="s">
        <v>327</v>
      </c>
      <c r="C38" s="83" t="s">
        <v>43</v>
      </c>
      <c r="D38" s="284">
        <v>3</v>
      </c>
      <c r="E38" s="83">
        <v>45</v>
      </c>
      <c r="F38" s="83">
        <v>43</v>
      </c>
      <c r="G38" s="266"/>
      <c r="H38" s="83">
        <v>2</v>
      </c>
      <c r="I38" s="287">
        <v>2</v>
      </c>
    </row>
    <row r="39" spans="1:18" ht="41.25" customHeight="1" thickBot="1" x14ac:dyDescent="0.3">
      <c r="A39" s="268" t="s">
        <v>328</v>
      </c>
      <c r="B39" s="75" t="s">
        <v>329</v>
      </c>
      <c r="C39" s="83" t="s">
        <v>87</v>
      </c>
      <c r="D39" s="284">
        <v>3</v>
      </c>
      <c r="E39" s="83">
        <v>60</v>
      </c>
      <c r="F39" s="83">
        <v>28</v>
      </c>
      <c r="G39" s="83">
        <v>30</v>
      </c>
      <c r="H39" s="83">
        <v>2</v>
      </c>
      <c r="I39" s="287">
        <v>2</v>
      </c>
    </row>
    <row r="40" spans="1:18" ht="41.25" customHeight="1" thickBot="1" x14ac:dyDescent="0.3">
      <c r="A40" s="289" t="s">
        <v>330</v>
      </c>
      <c r="B40" s="290" t="s">
        <v>75</v>
      </c>
      <c r="C40" s="291" t="s">
        <v>38</v>
      </c>
      <c r="D40" s="292">
        <v>2</v>
      </c>
      <c r="E40" s="293">
        <v>45</v>
      </c>
      <c r="F40" s="294">
        <v>13</v>
      </c>
      <c r="G40" s="293">
        <v>30</v>
      </c>
      <c r="H40" s="293">
        <v>2</v>
      </c>
      <c r="I40">
        <v>2</v>
      </c>
    </row>
    <row r="41" spans="1:18" ht="41.25" customHeight="1" thickBot="1" x14ac:dyDescent="0.3">
      <c r="A41" s="289" t="s">
        <v>331</v>
      </c>
      <c r="B41" s="290" t="s">
        <v>77</v>
      </c>
      <c r="C41" s="291" t="s">
        <v>38</v>
      </c>
      <c r="D41" s="292">
        <v>2</v>
      </c>
      <c r="E41" s="293">
        <v>45</v>
      </c>
      <c r="F41" s="294">
        <v>13</v>
      </c>
      <c r="G41" s="293">
        <v>30</v>
      </c>
      <c r="H41" s="293">
        <v>2</v>
      </c>
      <c r="I41">
        <v>2</v>
      </c>
    </row>
    <row r="42" spans="1:18" ht="41.25" customHeight="1" thickBot="1" x14ac:dyDescent="0.3">
      <c r="A42" s="268" t="s">
        <v>332</v>
      </c>
      <c r="B42" s="75" t="s">
        <v>79</v>
      </c>
      <c r="C42" s="83" t="s">
        <v>43</v>
      </c>
      <c r="D42" s="284">
        <v>3</v>
      </c>
      <c r="E42" s="83">
        <v>45</v>
      </c>
      <c r="F42" s="83">
        <v>43</v>
      </c>
      <c r="G42" s="266"/>
      <c r="H42" s="83">
        <v>2</v>
      </c>
      <c r="I42" s="287">
        <v>2</v>
      </c>
    </row>
    <row r="43" spans="1:18" ht="41.25" customHeight="1" thickBot="1" x14ac:dyDescent="0.3">
      <c r="A43" s="268" t="s">
        <v>333</v>
      </c>
      <c r="B43" s="75" t="s">
        <v>334</v>
      </c>
      <c r="C43" s="266" t="s">
        <v>38</v>
      </c>
      <c r="D43" s="284">
        <v>2</v>
      </c>
      <c r="E43" s="83">
        <v>31</v>
      </c>
      <c r="F43" s="83">
        <v>6</v>
      </c>
      <c r="G43" s="83">
        <v>26</v>
      </c>
      <c r="H43" s="83"/>
      <c r="I43" s="287">
        <v>2</v>
      </c>
    </row>
    <row r="44" spans="1:18" ht="41.25" customHeight="1" thickBot="1" x14ac:dyDescent="0.3">
      <c r="A44" s="268" t="s">
        <v>335</v>
      </c>
      <c r="B44" s="265" t="s">
        <v>81</v>
      </c>
      <c r="C44" s="266" t="s">
        <v>82</v>
      </c>
      <c r="D44" s="284">
        <v>1</v>
      </c>
      <c r="E44" s="266">
        <v>45</v>
      </c>
      <c r="F44" s="266"/>
      <c r="G44" s="266">
        <v>43</v>
      </c>
      <c r="H44" s="266">
        <v>2</v>
      </c>
      <c r="J44" s="286">
        <v>2</v>
      </c>
    </row>
    <row r="45" spans="1:18" ht="41.25" customHeight="1" thickBot="1" x14ac:dyDescent="0.3">
      <c r="A45" s="268" t="s">
        <v>336</v>
      </c>
      <c r="B45" s="265" t="s">
        <v>84</v>
      </c>
      <c r="C45" s="266" t="s">
        <v>82</v>
      </c>
      <c r="D45" s="284">
        <v>1</v>
      </c>
      <c r="E45" s="266">
        <v>45</v>
      </c>
      <c r="F45" s="266"/>
      <c r="G45" s="266">
        <v>43</v>
      </c>
      <c r="H45" s="266">
        <v>2</v>
      </c>
      <c r="J45" s="286">
        <v>2</v>
      </c>
    </row>
    <row r="46" spans="1:18" ht="41.25" customHeight="1" thickBot="1" x14ac:dyDescent="0.3">
      <c r="A46" s="268" t="s">
        <v>337</v>
      </c>
      <c r="B46" s="265" t="s">
        <v>338</v>
      </c>
      <c r="C46" s="266" t="s">
        <v>339</v>
      </c>
      <c r="D46" s="284">
        <v>5</v>
      </c>
      <c r="E46" s="266">
        <v>225</v>
      </c>
      <c r="F46" s="266"/>
      <c r="G46" s="288">
        <v>223</v>
      </c>
      <c r="H46" s="288">
        <v>2</v>
      </c>
      <c r="J46">
        <v>2</v>
      </c>
    </row>
    <row r="47" spans="1:18" ht="41.25" customHeight="1" thickBot="1" x14ac:dyDescent="0.3">
      <c r="A47" s="268" t="s">
        <v>340</v>
      </c>
      <c r="B47" s="265" t="s">
        <v>86</v>
      </c>
      <c r="C47" s="378" t="s">
        <v>447</v>
      </c>
      <c r="D47" s="284">
        <v>10</v>
      </c>
      <c r="E47" s="266">
        <v>255</v>
      </c>
      <c r="F47" s="266">
        <v>41</v>
      </c>
      <c r="G47" s="266">
        <v>210</v>
      </c>
      <c r="H47" s="271">
        <v>4</v>
      </c>
      <c r="I47" s="285">
        <v>4</v>
      </c>
      <c r="J47" s="286"/>
      <c r="N47">
        <v>3</v>
      </c>
      <c r="O47">
        <v>15</v>
      </c>
      <c r="P47">
        <f>N47*O47</f>
        <v>45</v>
      </c>
      <c r="R47">
        <f>P47-4</f>
        <v>41</v>
      </c>
    </row>
    <row r="48" spans="1:18" ht="41.25" customHeight="1" thickBot="1" x14ac:dyDescent="0.3">
      <c r="A48" s="268" t="s">
        <v>341</v>
      </c>
      <c r="B48" s="265" t="s">
        <v>89</v>
      </c>
      <c r="C48" s="83" t="s">
        <v>90</v>
      </c>
      <c r="D48" s="284">
        <v>6</v>
      </c>
      <c r="E48" s="83">
        <v>270</v>
      </c>
      <c r="F48" s="266"/>
      <c r="G48" s="228">
        <v>270</v>
      </c>
      <c r="H48" s="228"/>
      <c r="N48">
        <v>7</v>
      </c>
      <c r="O48">
        <v>30</v>
      </c>
      <c r="P48">
        <f>N48*O48</f>
        <v>210</v>
      </c>
    </row>
    <row r="49" spans="1:16" ht="41.25" customHeight="1" thickBot="1" x14ac:dyDescent="0.3">
      <c r="A49" s="278" t="s">
        <v>91</v>
      </c>
      <c r="B49" s="267" t="s">
        <v>92</v>
      </c>
      <c r="C49" s="272">
        <v>8</v>
      </c>
      <c r="D49" s="284"/>
      <c r="E49" s="272">
        <v>180</v>
      </c>
      <c r="F49" s="272">
        <v>52</v>
      </c>
      <c r="G49" s="272">
        <v>120</v>
      </c>
      <c r="H49" s="272">
        <v>8</v>
      </c>
    </row>
    <row r="50" spans="1:16" ht="41.25" customHeight="1" thickBot="1" x14ac:dyDescent="0.3">
      <c r="A50" s="31"/>
      <c r="B50" s="32"/>
      <c r="C50" s="33"/>
      <c r="D50" s="33">
        <f>SUM(D51:D54)</f>
        <v>8</v>
      </c>
      <c r="E50" s="33">
        <f>SUM(E51:E54)</f>
        <v>180</v>
      </c>
      <c r="F50" s="33">
        <f t="shared" ref="F50:H50" si="2">SUM(F51:F54)</f>
        <v>52</v>
      </c>
      <c r="G50" s="33">
        <f t="shared" si="2"/>
        <v>120</v>
      </c>
      <c r="H50" s="33">
        <f t="shared" si="2"/>
        <v>8</v>
      </c>
      <c r="P50">
        <f>P47+P48</f>
        <v>255</v>
      </c>
    </row>
    <row r="51" spans="1:16" ht="41.25" customHeight="1" thickBot="1" x14ac:dyDescent="0.3">
      <c r="A51" s="268" t="s">
        <v>342</v>
      </c>
      <c r="B51" s="265" t="s">
        <v>95</v>
      </c>
      <c r="C51" s="266" t="s">
        <v>38</v>
      </c>
      <c r="D51" s="284">
        <v>2</v>
      </c>
      <c r="E51" s="266">
        <v>45</v>
      </c>
      <c r="F51" s="266">
        <v>13</v>
      </c>
      <c r="G51" s="266">
        <v>30</v>
      </c>
      <c r="H51" s="266">
        <v>2</v>
      </c>
      <c r="I51" s="285">
        <v>2</v>
      </c>
    </row>
    <row r="52" spans="1:16" ht="41.25" customHeight="1" thickBot="1" x14ac:dyDescent="0.3">
      <c r="A52" s="268" t="s">
        <v>343</v>
      </c>
      <c r="B52" s="265" t="s">
        <v>97</v>
      </c>
      <c r="C52" s="266" t="s">
        <v>38</v>
      </c>
      <c r="D52" s="284">
        <v>2</v>
      </c>
      <c r="E52" s="266">
        <v>45</v>
      </c>
      <c r="F52" s="266">
        <v>13</v>
      </c>
      <c r="G52" s="266">
        <v>30</v>
      </c>
      <c r="H52" s="266">
        <v>2</v>
      </c>
      <c r="I52" s="285">
        <v>2</v>
      </c>
    </row>
    <row r="53" spans="1:16" ht="41.25" customHeight="1" thickBot="1" x14ac:dyDescent="0.3">
      <c r="A53" s="268" t="s">
        <v>344</v>
      </c>
      <c r="B53" s="265" t="s">
        <v>99</v>
      </c>
      <c r="C53" s="266" t="s">
        <v>38</v>
      </c>
      <c r="D53" s="284">
        <v>2</v>
      </c>
      <c r="E53" s="266">
        <v>45</v>
      </c>
      <c r="F53" s="266">
        <v>13</v>
      </c>
      <c r="G53" s="266">
        <v>30</v>
      </c>
      <c r="H53" s="266">
        <v>2</v>
      </c>
      <c r="I53" s="285">
        <v>2</v>
      </c>
    </row>
    <row r="54" spans="1:16" ht="41.25" customHeight="1" thickBot="1" x14ac:dyDescent="0.3">
      <c r="A54" s="268" t="s">
        <v>345</v>
      </c>
      <c r="B54" s="265" t="s">
        <v>101</v>
      </c>
      <c r="C54" s="266" t="s">
        <v>38</v>
      </c>
      <c r="D54" s="284">
        <v>2</v>
      </c>
      <c r="E54" s="266">
        <v>45</v>
      </c>
      <c r="F54" s="266">
        <v>13</v>
      </c>
      <c r="G54" s="266">
        <v>30</v>
      </c>
      <c r="H54" s="266">
        <v>2</v>
      </c>
      <c r="I54" s="285">
        <v>2</v>
      </c>
    </row>
    <row r="55" spans="1:16" ht="41.25" customHeight="1" thickBot="1" x14ac:dyDescent="0.3">
      <c r="A55" s="268" t="s">
        <v>346</v>
      </c>
      <c r="B55" s="265" t="s">
        <v>103</v>
      </c>
      <c r="C55" s="266" t="s">
        <v>38</v>
      </c>
      <c r="D55" s="284">
        <v>2</v>
      </c>
      <c r="E55" s="266">
        <v>45</v>
      </c>
      <c r="F55" s="266">
        <v>13</v>
      </c>
      <c r="G55" s="266">
        <v>30</v>
      </c>
      <c r="H55" s="266">
        <v>2</v>
      </c>
    </row>
    <row r="56" spans="1:16" ht="41.25" customHeight="1" thickBot="1" x14ac:dyDescent="0.3">
      <c r="A56" s="268" t="s">
        <v>347</v>
      </c>
      <c r="B56" s="85" t="s">
        <v>105</v>
      </c>
      <c r="C56" s="266" t="s">
        <v>38</v>
      </c>
      <c r="D56" s="284">
        <v>2</v>
      </c>
      <c r="E56" s="266">
        <v>45</v>
      </c>
      <c r="F56" s="266">
        <v>13</v>
      </c>
      <c r="G56" s="266">
        <v>30</v>
      </c>
      <c r="H56" s="266">
        <v>2</v>
      </c>
    </row>
    <row r="57" spans="1:16" ht="41.25" customHeight="1" thickBot="1" x14ac:dyDescent="0.3">
      <c r="A57" s="268" t="s">
        <v>348</v>
      </c>
      <c r="B57" s="85" t="s">
        <v>107</v>
      </c>
      <c r="C57" s="266" t="s">
        <v>38</v>
      </c>
      <c r="D57" s="284">
        <v>2</v>
      </c>
      <c r="E57" s="266">
        <v>45</v>
      </c>
      <c r="F57" s="266">
        <v>13</v>
      </c>
      <c r="G57" s="266">
        <v>30</v>
      </c>
      <c r="H57" s="266">
        <v>2</v>
      </c>
    </row>
    <row r="58" spans="1:16" ht="41.25" customHeight="1" thickBot="1" x14ac:dyDescent="0.3">
      <c r="A58" s="268" t="s">
        <v>349</v>
      </c>
      <c r="B58" s="85" t="s">
        <v>109</v>
      </c>
      <c r="C58" s="266" t="s">
        <v>38</v>
      </c>
      <c r="D58" s="284">
        <v>2</v>
      </c>
      <c r="E58" s="266">
        <v>45</v>
      </c>
      <c r="F58" s="266">
        <v>13</v>
      </c>
      <c r="G58" s="266">
        <v>30</v>
      </c>
      <c r="H58" s="266">
        <v>2</v>
      </c>
    </row>
    <row r="59" spans="1:16" ht="41.25" customHeight="1" thickBot="1" x14ac:dyDescent="0.3">
      <c r="A59" s="268" t="s">
        <v>350</v>
      </c>
      <c r="B59" s="85" t="s">
        <v>111</v>
      </c>
      <c r="C59" s="266" t="s">
        <v>38</v>
      </c>
      <c r="D59" s="284">
        <v>2</v>
      </c>
      <c r="E59" s="266">
        <v>45</v>
      </c>
      <c r="F59" s="266">
        <v>13</v>
      </c>
      <c r="G59" s="266">
        <v>30</v>
      </c>
      <c r="H59" s="266">
        <v>2</v>
      </c>
    </row>
    <row r="60" spans="1:16" ht="41.25" customHeight="1" thickBot="1" x14ac:dyDescent="0.3">
      <c r="A60" s="268" t="s">
        <v>351</v>
      </c>
      <c r="B60" s="85" t="s">
        <v>113</v>
      </c>
      <c r="C60" s="266" t="s">
        <v>38</v>
      </c>
      <c r="D60" s="284">
        <v>2</v>
      </c>
      <c r="E60" s="266">
        <v>45</v>
      </c>
      <c r="F60" s="266">
        <v>13</v>
      </c>
      <c r="G60" s="266">
        <v>30</v>
      </c>
      <c r="H60" s="266">
        <v>2</v>
      </c>
    </row>
    <row r="61" spans="1:16" ht="17.25" thickBot="1" x14ac:dyDescent="0.3">
      <c r="A61" s="273"/>
      <c r="B61" s="263" t="s">
        <v>114</v>
      </c>
      <c r="C61" s="274">
        <v>95</v>
      </c>
      <c r="D61" s="274"/>
      <c r="E61" s="274">
        <v>2334</v>
      </c>
      <c r="F61" s="274">
        <v>641</v>
      </c>
      <c r="G61" s="274">
        <v>1605</v>
      </c>
      <c r="H61" s="274">
        <v>89</v>
      </c>
    </row>
    <row r="63" spans="1:16" s="207" customFormat="1" ht="43.5" customHeight="1" x14ac:dyDescent="0.25">
      <c r="A63" s="282"/>
      <c r="B63" s="282"/>
      <c r="C63" s="282"/>
      <c r="D63" s="282">
        <f>(D5+D14)</f>
        <v>105</v>
      </c>
      <c r="E63" s="282">
        <f>(E5+E14)</f>
        <v>2499</v>
      </c>
      <c r="F63" s="282">
        <f t="shared" ref="F63:H63" si="3">(F5+F14)</f>
        <v>682</v>
      </c>
      <c r="G63" s="282">
        <f t="shared" si="3"/>
        <v>1735</v>
      </c>
      <c r="H63" s="282">
        <f t="shared" si="3"/>
        <v>83</v>
      </c>
      <c r="I63" s="207">
        <f>SUM(I6:I60)</f>
        <v>73</v>
      </c>
      <c r="J63" s="207">
        <f>SUM(J6:J60)</f>
        <v>12</v>
      </c>
      <c r="O63" s="207">
        <v>2499</v>
      </c>
      <c r="P63" s="207">
        <f>O63*70%</f>
        <v>1749.3</v>
      </c>
    </row>
    <row r="66" spans="1:8" ht="18.75" x14ac:dyDescent="0.3">
      <c r="C66" s="359"/>
      <c r="D66" s="359"/>
      <c r="E66" s="359"/>
      <c r="F66" s="359"/>
      <c r="G66" s="359"/>
      <c r="H66" s="359"/>
    </row>
    <row r="67" spans="1:8" ht="18.75" x14ac:dyDescent="0.3">
      <c r="C67" s="359"/>
      <c r="D67" s="359" t="s">
        <v>116</v>
      </c>
      <c r="E67" s="359">
        <f>F63+I63</f>
        <v>755</v>
      </c>
      <c r="F67" s="359"/>
      <c r="G67" s="359"/>
      <c r="H67" s="359"/>
    </row>
    <row r="68" spans="1:8" ht="18.75" x14ac:dyDescent="0.3">
      <c r="C68" s="359"/>
      <c r="D68" s="359" t="s">
        <v>117</v>
      </c>
      <c r="E68" s="359">
        <f>G63+J63</f>
        <v>1747</v>
      </c>
      <c r="F68" s="359"/>
      <c r="G68" s="359">
        <f>E68/E63</f>
        <v>0.69907963185274113</v>
      </c>
      <c r="H68" s="359">
        <f>(E47+E48)/E63</f>
        <v>0.21008403361344538</v>
      </c>
    </row>
    <row r="69" spans="1:8" ht="18.75" x14ac:dyDescent="0.3">
      <c r="C69" s="359"/>
      <c r="D69" s="359"/>
      <c r="E69" s="359"/>
      <c r="F69" s="359"/>
      <c r="G69" s="359"/>
      <c r="H69" s="359"/>
    </row>
    <row r="70" spans="1:8" ht="18.75" x14ac:dyDescent="0.3">
      <c r="C70" s="359"/>
      <c r="D70" s="359"/>
      <c r="E70" s="359"/>
      <c r="F70" s="359"/>
      <c r="G70" s="359"/>
      <c r="H70" s="359"/>
    </row>
    <row r="71" spans="1:8" ht="15.75" thickBot="1" x14ac:dyDescent="0.3"/>
    <row r="72" spans="1:8" ht="33" x14ac:dyDescent="0.25">
      <c r="A72" s="371" t="s">
        <v>119</v>
      </c>
      <c r="B72" s="365" t="s">
        <v>121</v>
      </c>
      <c r="C72" s="365" t="s">
        <v>1</v>
      </c>
      <c r="D72" s="360" t="s">
        <v>122</v>
      </c>
      <c r="E72" s="365" t="s">
        <v>125</v>
      </c>
    </row>
    <row r="73" spans="1:8" ht="16.5" x14ac:dyDescent="0.25">
      <c r="A73" s="372" t="s">
        <v>120</v>
      </c>
      <c r="B73" s="369"/>
      <c r="C73" s="369"/>
      <c r="D73" s="261" t="s">
        <v>123</v>
      </c>
      <c r="E73" s="369"/>
    </row>
    <row r="74" spans="1:8" ht="17.25" thickBot="1" x14ac:dyDescent="0.3">
      <c r="A74" s="373"/>
      <c r="B74" s="370"/>
      <c r="C74" s="370"/>
      <c r="D74" s="262" t="s">
        <v>124</v>
      </c>
      <c r="E74" s="370"/>
    </row>
    <row r="75" spans="1:8" ht="17.25" thickBot="1" x14ac:dyDescent="0.3">
      <c r="A75" s="367"/>
      <c r="B75" s="263" t="s">
        <v>126</v>
      </c>
      <c r="C75" s="262">
        <v>14</v>
      </c>
      <c r="D75" s="262"/>
      <c r="E75" s="262"/>
    </row>
    <row r="76" spans="1:8" ht="17.25" customHeight="1" thickBot="1" x14ac:dyDescent="0.3">
      <c r="A76" s="374"/>
      <c r="B76" s="375"/>
      <c r="C76" s="361"/>
      <c r="D76" s="361"/>
      <c r="E76" s="361"/>
    </row>
    <row r="77" spans="1:8" ht="17.25" thickBot="1" x14ac:dyDescent="0.3">
      <c r="A77" s="376" t="s">
        <v>300</v>
      </c>
      <c r="B77" s="265" t="s">
        <v>34</v>
      </c>
      <c r="C77" s="266" t="s">
        <v>35</v>
      </c>
      <c r="D77" s="266"/>
      <c r="E77" s="266"/>
    </row>
    <row r="78" spans="1:8" ht="50.25" thickBot="1" x14ac:dyDescent="0.3">
      <c r="A78" s="376" t="s">
        <v>296</v>
      </c>
      <c r="B78" s="265" t="s">
        <v>21</v>
      </c>
      <c r="C78" s="266" t="s">
        <v>22</v>
      </c>
      <c r="D78" s="266"/>
      <c r="E78" s="266"/>
    </row>
    <row r="79" spans="1:8" ht="17.25" thickBot="1" x14ac:dyDescent="0.3">
      <c r="A79" s="376" t="s">
        <v>293</v>
      </c>
      <c r="B79" s="265" t="s">
        <v>12</v>
      </c>
      <c r="C79" s="266" t="s">
        <v>13</v>
      </c>
      <c r="D79" s="266"/>
      <c r="E79" s="266"/>
    </row>
    <row r="80" spans="1:8" ht="51.75" thickBot="1" x14ac:dyDescent="0.3">
      <c r="A80" s="376" t="s">
        <v>306</v>
      </c>
      <c r="B80" s="362" t="s">
        <v>448</v>
      </c>
      <c r="C80" s="266" t="s">
        <v>38</v>
      </c>
      <c r="D80" s="266"/>
      <c r="E80" s="363" t="s">
        <v>449</v>
      </c>
    </row>
    <row r="81" spans="1:5" ht="17.25" thickBot="1" x14ac:dyDescent="0.3">
      <c r="A81" s="374"/>
      <c r="B81" s="375"/>
      <c r="C81" s="361">
        <v>0</v>
      </c>
      <c r="D81" s="361"/>
      <c r="E81" s="361"/>
    </row>
    <row r="82" spans="1:5" ht="17.25" thickBot="1" x14ac:dyDescent="0.3">
      <c r="A82" s="367"/>
      <c r="B82" s="263" t="s">
        <v>128</v>
      </c>
      <c r="C82" s="262">
        <v>22</v>
      </c>
      <c r="D82" s="262"/>
      <c r="E82" s="262"/>
    </row>
    <row r="83" spans="1:5" ht="17.25" customHeight="1" thickBot="1" x14ac:dyDescent="0.3">
      <c r="A83" s="374"/>
      <c r="B83" s="375"/>
      <c r="C83" s="262"/>
      <c r="D83" s="262"/>
      <c r="E83" s="262"/>
    </row>
    <row r="84" spans="1:5" ht="17.25" thickBot="1" x14ac:dyDescent="0.3">
      <c r="A84" s="376" t="s">
        <v>297</v>
      </c>
      <c r="B84" s="265" t="s">
        <v>24</v>
      </c>
      <c r="C84" s="266" t="s">
        <v>22</v>
      </c>
      <c r="D84" s="266"/>
      <c r="E84" s="266"/>
    </row>
    <row r="85" spans="1:5" ht="33.75" thickBot="1" x14ac:dyDescent="0.3">
      <c r="A85" s="376" t="s">
        <v>295</v>
      </c>
      <c r="B85" s="265" t="s">
        <v>18</v>
      </c>
      <c r="C85" s="266" t="s">
        <v>19</v>
      </c>
      <c r="D85" s="266"/>
      <c r="E85" s="266"/>
    </row>
    <row r="86" spans="1:5" ht="17.25" thickBot="1" x14ac:dyDescent="0.3">
      <c r="A86" s="376" t="s">
        <v>294</v>
      </c>
      <c r="B86" s="265" t="s">
        <v>15</v>
      </c>
      <c r="C86" s="266" t="s">
        <v>16</v>
      </c>
      <c r="D86" s="266"/>
      <c r="E86" s="266"/>
    </row>
    <row r="87" spans="1:5" ht="33.75" thickBot="1" x14ac:dyDescent="0.3">
      <c r="A87" s="376" t="s">
        <v>301</v>
      </c>
      <c r="B87" s="265" t="s">
        <v>37</v>
      </c>
      <c r="C87" s="83" t="s">
        <v>38</v>
      </c>
      <c r="D87" s="266"/>
      <c r="E87" s="266"/>
    </row>
    <row r="88" spans="1:5" ht="26.25" thickBot="1" x14ac:dyDescent="0.3">
      <c r="A88" s="376" t="s">
        <v>303</v>
      </c>
      <c r="B88" s="265" t="s">
        <v>42</v>
      </c>
      <c r="C88" s="83" t="s">
        <v>38</v>
      </c>
      <c r="D88" s="266"/>
      <c r="E88" s="363" t="s">
        <v>127</v>
      </c>
    </row>
    <row r="89" spans="1:5" ht="51.75" thickBot="1" x14ac:dyDescent="0.3">
      <c r="A89" s="377" t="s">
        <v>308</v>
      </c>
      <c r="B89" s="75" t="s">
        <v>309</v>
      </c>
      <c r="C89" s="266" t="s">
        <v>38</v>
      </c>
      <c r="D89" s="266"/>
      <c r="E89" s="363" t="s">
        <v>449</v>
      </c>
    </row>
    <row r="90" spans="1:5" ht="17.25" thickBot="1" x14ac:dyDescent="0.3">
      <c r="A90" s="377" t="s">
        <v>310</v>
      </c>
      <c r="B90" s="75" t="s">
        <v>51</v>
      </c>
      <c r="C90" s="83" t="s">
        <v>16</v>
      </c>
      <c r="D90" s="266"/>
      <c r="E90" s="363"/>
    </row>
    <row r="91" spans="1:5" ht="17.25" thickBot="1" x14ac:dyDescent="0.3">
      <c r="A91" s="376" t="s">
        <v>311</v>
      </c>
      <c r="B91" s="75" t="s">
        <v>53</v>
      </c>
      <c r="C91" s="83" t="s">
        <v>16</v>
      </c>
      <c r="D91" s="266"/>
      <c r="E91" s="363"/>
    </row>
    <row r="92" spans="1:5" ht="33.75" thickBot="1" x14ac:dyDescent="0.3">
      <c r="A92" s="376" t="s">
        <v>332</v>
      </c>
      <c r="B92" s="75" t="s">
        <v>79</v>
      </c>
      <c r="C92" s="83" t="s">
        <v>43</v>
      </c>
      <c r="D92" s="266"/>
      <c r="E92" s="363"/>
    </row>
    <row r="93" spans="1:5" ht="17.25" customHeight="1" thickBot="1" x14ac:dyDescent="0.3">
      <c r="A93" s="374"/>
      <c r="B93" s="375"/>
      <c r="C93" s="361">
        <v>2</v>
      </c>
      <c r="D93" s="262"/>
      <c r="E93" s="262"/>
    </row>
    <row r="94" spans="1:5" ht="33.75" thickBot="1" x14ac:dyDescent="0.3">
      <c r="A94" s="265" t="s">
        <v>344</v>
      </c>
      <c r="B94" s="376" t="s">
        <v>99</v>
      </c>
      <c r="C94" s="266" t="s">
        <v>38</v>
      </c>
      <c r="D94" s="266"/>
      <c r="E94" s="266"/>
    </row>
    <row r="95" spans="1:5" ht="33.75" thickBot="1" x14ac:dyDescent="0.3">
      <c r="A95" s="265" t="s">
        <v>346</v>
      </c>
      <c r="B95" s="376" t="s">
        <v>103</v>
      </c>
      <c r="C95" s="266" t="s">
        <v>38</v>
      </c>
      <c r="D95" s="266"/>
      <c r="E95" s="266"/>
    </row>
    <row r="96" spans="1:5" ht="17.25" thickBot="1" x14ac:dyDescent="0.3">
      <c r="A96" s="265" t="s">
        <v>347</v>
      </c>
      <c r="B96" s="376" t="s">
        <v>105</v>
      </c>
      <c r="C96" s="266" t="s">
        <v>38</v>
      </c>
      <c r="D96" s="266"/>
      <c r="E96" s="266"/>
    </row>
    <row r="97" spans="1:5" ht="17.25" thickBot="1" x14ac:dyDescent="0.3">
      <c r="A97" s="367"/>
      <c r="B97" s="263" t="s">
        <v>130</v>
      </c>
      <c r="C97" s="262">
        <v>21</v>
      </c>
      <c r="D97" s="262"/>
      <c r="E97" s="262"/>
    </row>
    <row r="98" spans="1:5" ht="17.25" customHeight="1" thickBot="1" x14ac:dyDescent="0.3">
      <c r="A98" s="374"/>
      <c r="B98" s="375"/>
      <c r="C98" s="361"/>
      <c r="D98" s="361"/>
      <c r="E98" s="361"/>
    </row>
    <row r="99" spans="1:5" ht="17.25" thickBot="1" x14ac:dyDescent="0.3">
      <c r="A99" s="376" t="s">
        <v>298</v>
      </c>
      <c r="B99" s="265" t="s">
        <v>26</v>
      </c>
      <c r="C99" s="266" t="s">
        <v>19</v>
      </c>
      <c r="D99" s="266"/>
      <c r="E99" s="266"/>
    </row>
    <row r="100" spans="1:5" ht="33.75" thickBot="1" x14ac:dyDescent="0.3">
      <c r="A100" s="376" t="s">
        <v>302</v>
      </c>
      <c r="B100" s="265" t="s">
        <v>40</v>
      </c>
      <c r="C100" s="83" t="s">
        <v>38</v>
      </c>
      <c r="D100" s="266"/>
      <c r="E100" s="363"/>
    </row>
    <row r="101" spans="1:5" ht="33.75" thickBot="1" x14ac:dyDescent="0.3">
      <c r="A101" s="376" t="s">
        <v>304</v>
      </c>
      <c r="B101" s="265" t="s">
        <v>450</v>
      </c>
      <c r="C101" s="83" t="s">
        <v>16</v>
      </c>
      <c r="D101" s="266"/>
      <c r="E101" s="363"/>
    </row>
    <row r="102" spans="1:5" ht="17.25" thickBot="1" x14ac:dyDescent="0.3">
      <c r="A102" s="377" t="s">
        <v>313</v>
      </c>
      <c r="B102" s="75" t="s">
        <v>55</v>
      </c>
      <c r="C102" s="83" t="s">
        <v>38</v>
      </c>
      <c r="D102" s="266"/>
      <c r="E102" s="363"/>
    </row>
    <row r="103" spans="1:5" ht="17.25" thickBot="1" x14ac:dyDescent="0.3">
      <c r="A103" s="377" t="s">
        <v>314</v>
      </c>
      <c r="B103" s="75" t="s">
        <v>57</v>
      </c>
      <c r="C103" s="83" t="s">
        <v>38</v>
      </c>
      <c r="D103" s="266"/>
      <c r="E103" s="363"/>
    </row>
    <row r="104" spans="1:5" ht="51.75" thickBot="1" x14ac:dyDescent="0.3">
      <c r="A104" s="376" t="s">
        <v>315</v>
      </c>
      <c r="B104" s="75" t="s">
        <v>316</v>
      </c>
      <c r="C104" s="265" t="s">
        <v>38</v>
      </c>
      <c r="D104" s="266"/>
      <c r="E104" s="363" t="s">
        <v>449</v>
      </c>
    </row>
    <row r="105" spans="1:5" ht="17.25" thickBot="1" x14ac:dyDescent="0.3">
      <c r="A105" s="376" t="s">
        <v>317</v>
      </c>
      <c r="B105" s="75" t="s">
        <v>61</v>
      </c>
      <c r="C105" s="83" t="s">
        <v>38</v>
      </c>
      <c r="D105" s="266"/>
      <c r="E105" s="266"/>
    </row>
    <row r="106" spans="1:5" ht="33.75" thickBot="1" x14ac:dyDescent="0.3">
      <c r="A106" s="376" t="s">
        <v>323</v>
      </c>
      <c r="B106" s="75" t="s">
        <v>71</v>
      </c>
      <c r="C106" s="83" t="s">
        <v>38</v>
      </c>
      <c r="D106" s="266"/>
      <c r="E106" s="266"/>
    </row>
    <row r="107" spans="1:5" ht="33.75" thickBot="1" x14ac:dyDescent="0.3">
      <c r="A107" s="376" t="s">
        <v>330</v>
      </c>
      <c r="B107" s="75" t="s">
        <v>75</v>
      </c>
      <c r="C107" s="364" t="s">
        <v>19</v>
      </c>
      <c r="D107" s="266"/>
      <c r="E107" s="266"/>
    </row>
    <row r="108" spans="1:5" ht="26.25" thickBot="1" x14ac:dyDescent="0.3">
      <c r="A108" s="376" t="s">
        <v>335</v>
      </c>
      <c r="B108" s="265" t="s">
        <v>81</v>
      </c>
      <c r="C108" s="266" t="s">
        <v>82</v>
      </c>
      <c r="D108" s="266"/>
      <c r="E108" s="363" t="s">
        <v>127</v>
      </c>
    </row>
    <row r="109" spans="1:5" ht="17.25" customHeight="1" thickBot="1" x14ac:dyDescent="0.3">
      <c r="A109" s="374"/>
      <c r="B109" s="375"/>
      <c r="C109" s="361">
        <v>2</v>
      </c>
      <c r="D109" s="361"/>
      <c r="E109" s="361"/>
    </row>
    <row r="110" spans="1:5" ht="33.75" thickBot="1" x14ac:dyDescent="0.3">
      <c r="A110" s="265" t="s">
        <v>345</v>
      </c>
      <c r="B110" s="376" t="s">
        <v>101</v>
      </c>
      <c r="C110" s="266" t="s">
        <v>38</v>
      </c>
      <c r="D110" s="266"/>
      <c r="E110" s="266"/>
    </row>
    <row r="111" spans="1:5" ht="17.25" thickBot="1" x14ac:dyDescent="0.3">
      <c r="A111" s="265" t="s">
        <v>348</v>
      </c>
      <c r="B111" s="376" t="s">
        <v>107</v>
      </c>
      <c r="C111" s="266" t="s">
        <v>38</v>
      </c>
      <c r="D111" s="266"/>
      <c r="E111" s="266"/>
    </row>
    <row r="112" spans="1:5" ht="33.75" thickBot="1" x14ac:dyDescent="0.3">
      <c r="A112" s="265" t="s">
        <v>349</v>
      </c>
      <c r="B112" s="376" t="s">
        <v>109</v>
      </c>
      <c r="C112" s="266" t="s">
        <v>38</v>
      </c>
      <c r="D112" s="266"/>
      <c r="E112" s="266"/>
    </row>
    <row r="113" spans="1:5" ht="17.25" thickBot="1" x14ac:dyDescent="0.3">
      <c r="A113" s="367"/>
      <c r="B113" s="263" t="s">
        <v>131</v>
      </c>
      <c r="C113" s="262">
        <v>21</v>
      </c>
      <c r="D113" s="262"/>
      <c r="E113" s="262"/>
    </row>
    <row r="114" spans="1:5" ht="17.25" customHeight="1" thickBot="1" x14ac:dyDescent="0.3">
      <c r="A114" s="374"/>
      <c r="B114" s="375"/>
      <c r="C114" s="361"/>
      <c r="D114" s="361"/>
      <c r="E114" s="361"/>
    </row>
    <row r="115" spans="1:5" ht="17.25" thickBot="1" x14ac:dyDescent="0.3">
      <c r="A115" s="376" t="s">
        <v>299</v>
      </c>
      <c r="B115" s="265" t="s">
        <v>28</v>
      </c>
      <c r="C115" s="266" t="s">
        <v>19</v>
      </c>
      <c r="D115" s="266"/>
      <c r="E115" s="363"/>
    </row>
    <row r="116" spans="1:5" ht="17.25" thickBot="1" x14ac:dyDescent="0.3">
      <c r="A116" s="376" t="s">
        <v>318</v>
      </c>
      <c r="B116" s="75" t="s">
        <v>63</v>
      </c>
      <c r="C116" s="83" t="s">
        <v>38</v>
      </c>
      <c r="D116" s="266"/>
      <c r="E116" s="363"/>
    </row>
    <row r="117" spans="1:5" ht="17.25" thickBot="1" x14ac:dyDescent="0.3">
      <c r="A117" s="376" t="s">
        <v>319</v>
      </c>
      <c r="B117" s="75" t="s">
        <v>65</v>
      </c>
      <c r="C117" s="83" t="s">
        <v>38</v>
      </c>
      <c r="D117" s="266"/>
      <c r="E117" s="363"/>
    </row>
    <row r="118" spans="1:5" ht="17.25" thickBot="1" x14ac:dyDescent="0.3">
      <c r="A118" s="377" t="s">
        <v>320</v>
      </c>
      <c r="B118" s="75" t="s">
        <v>67</v>
      </c>
      <c r="C118" s="83" t="s">
        <v>38</v>
      </c>
      <c r="D118" s="266"/>
      <c r="E118" s="363"/>
    </row>
    <row r="119" spans="1:5" ht="51.75" thickBot="1" x14ac:dyDescent="0.3">
      <c r="A119" s="376" t="s">
        <v>321</v>
      </c>
      <c r="B119" s="75" t="s">
        <v>322</v>
      </c>
      <c r="C119" s="266" t="s">
        <v>38</v>
      </c>
      <c r="D119" s="266"/>
      <c r="E119" s="363" t="s">
        <v>449</v>
      </c>
    </row>
    <row r="120" spans="1:5" ht="51.75" thickBot="1" x14ac:dyDescent="0.3">
      <c r="A120" s="376" t="s">
        <v>333</v>
      </c>
      <c r="B120" s="75" t="s">
        <v>334</v>
      </c>
      <c r="C120" s="266" t="s">
        <v>38</v>
      </c>
      <c r="D120" s="266"/>
      <c r="E120" s="363" t="s">
        <v>449</v>
      </c>
    </row>
    <row r="121" spans="1:5" ht="33.75" thickBot="1" x14ac:dyDescent="0.3">
      <c r="A121" s="376" t="s">
        <v>326</v>
      </c>
      <c r="B121" s="75" t="s">
        <v>327</v>
      </c>
      <c r="C121" s="83" t="s">
        <v>43</v>
      </c>
      <c r="D121" s="266"/>
      <c r="E121" s="266"/>
    </row>
    <row r="122" spans="1:5" ht="33.75" thickBot="1" x14ac:dyDescent="0.3">
      <c r="A122" s="376" t="s">
        <v>328</v>
      </c>
      <c r="B122" s="75" t="s">
        <v>329</v>
      </c>
      <c r="C122" s="83" t="s">
        <v>87</v>
      </c>
      <c r="D122" s="266"/>
      <c r="E122" s="266"/>
    </row>
    <row r="123" spans="1:5" ht="17.25" thickBot="1" x14ac:dyDescent="0.3">
      <c r="A123" s="376" t="s">
        <v>336</v>
      </c>
      <c r="B123" s="265" t="s">
        <v>84</v>
      </c>
      <c r="C123" s="266" t="s">
        <v>82</v>
      </c>
      <c r="D123" s="266"/>
      <c r="E123" s="266"/>
    </row>
    <row r="124" spans="1:5" ht="17.25" customHeight="1" thickBot="1" x14ac:dyDescent="0.3">
      <c r="A124" s="374"/>
      <c r="B124" s="375"/>
      <c r="C124" s="361">
        <v>2</v>
      </c>
      <c r="D124" s="361"/>
      <c r="E124" s="361"/>
    </row>
    <row r="125" spans="1:5" ht="33.75" thickBot="1" x14ac:dyDescent="0.3">
      <c r="A125" s="376" t="s">
        <v>343</v>
      </c>
      <c r="B125" s="265" t="s">
        <v>97</v>
      </c>
      <c r="C125" s="266" t="s">
        <v>38</v>
      </c>
      <c r="D125" s="266"/>
      <c r="E125" s="266"/>
    </row>
    <row r="126" spans="1:5" ht="33.75" thickBot="1" x14ac:dyDescent="0.3">
      <c r="A126" s="376" t="s">
        <v>350</v>
      </c>
      <c r="B126" s="265" t="s">
        <v>111</v>
      </c>
      <c r="C126" s="266" t="s">
        <v>38</v>
      </c>
      <c r="D126" s="266"/>
      <c r="E126" s="266"/>
    </row>
    <row r="127" spans="1:5" ht="17.25" thickBot="1" x14ac:dyDescent="0.3">
      <c r="A127" s="367"/>
      <c r="B127" s="263" t="s">
        <v>186</v>
      </c>
      <c r="C127" s="262">
        <v>17</v>
      </c>
      <c r="D127" s="262"/>
      <c r="E127" s="262"/>
    </row>
    <row r="128" spans="1:5" ht="17.25" customHeight="1" thickBot="1" x14ac:dyDescent="0.3">
      <c r="A128" s="374"/>
      <c r="B128" s="375"/>
      <c r="C128" s="361"/>
      <c r="D128" s="361"/>
      <c r="E128" s="361"/>
    </row>
    <row r="129" spans="1:6" ht="33.75" thickBot="1" x14ac:dyDescent="0.3">
      <c r="A129" s="376" t="s">
        <v>331</v>
      </c>
      <c r="B129" s="75" t="s">
        <v>77</v>
      </c>
      <c r="C129" s="364" t="s">
        <v>19</v>
      </c>
      <c r="D129" s="266"/>
      <c r="E129" s="266"/>
    </row>
    <row r="130" spans="1:6" ht="33.75" thickBot="1" x14ac:dyDescent="0.3">
      <c r="A130" s="376" t="s">
        <v>324</v>
      </c>
      <c r="B130" s="265" t="s">
        <v>325</v>
      </c>
      <c r="C130" s="83" t="s">
        <v>38</v>
      </c>
      <c r="D130" s="266"/>
      <c r="E130" s="266"/>
    </row>
    <row r="131" spans="1:6" ht="17.25" thickBot="1" x14ac:dyDescent="0.3">
      <c r="A131" s="376" t="s">
        <v>337</v>
      </c>
      <c r="B131" s="265" t="s">
        <v>338</v>
      </c>
      <c r="C131" s="266" t="s">
        <v>339</v>
      </c>
      <c r="D131" s="266"/>
      <c r="E131" s="266"/>
    </row>
    <row r="132" spans="1:6" ht="33.75" thickBot="1" x14ac:dyDescent="0.3">
      <c r="A132" s="376" t="s">
        <v>341</v>
      </c>
      <c r="B132" s="265" t="s">
        <v>89</v>
      </c>
      <c r="C132" s="83" t="s">
        <v>90</v>
      </c>
      <c r="D132" s="266"/>
      <c r="E132" s="361" t="s">
        <v>132</v>
      </c>
    </row>
    <row r="133" spans="1:6" ht="33.75" thickBot="1" x14ac:dyDescent="0.3">
      <c r="A133" s="376" t="s">
        <v>340</v>
      </c>
      <c r="B133" s="265" t="s">
        <v>86</v>
      </c>
      <c r="C133" s="266" t="s">
        <v>87</v>
      </c>
      <c r="D133" s="266"/>
      <c r="E133" s="361"/>
    </row>
    <row r="134" spans="1:6" ht="17.25" customHeight="1" thickBot="1" x14ac:dyDescent="0.3">
      <c r="A134" s="374"/>
      <c r="B134" s="375"/>
      <c r="C134" s="361">
        <v>2</v>
      </c>
      <c r="D134" s="361"/>
      <c r="E134" s="361"/>
    </row>
    <row r="135" spans="1:6" ht="33.75" thickBot="1" x14ac:dyDescent="0.3">
      <c r="A135" s="376" t="s">
        <v>342</v>
      </c>
      <c r="B135" s="265" t="s">
        <v>95</v>
      </c>
      <c r="C135" s="266" t="s">
        <v>38</v>
      </c>
      <c r="D135" s="266"/>
      <c r="E135" s="266"/>
    </row>
    <row r="136" spans="1:6" ht="17.25" thickBot="1" x14ac:dyDescent="0.3">
      <c r="A136" s="376" t="s">
        <v>351</v>
      </c>
      <c r="B136" s="265" t="s">
        <v>113</v>
      </c>
      <c r="C136" s="266" t="s">
        <v>38</v>
      </c>
      <c r="D136" s="266"/>
      <c r="E136" s="266"/>
    </row>
    <row r="137" spans="1:6" ht="17.25" thickBot="1" x14ac:dyDescent="0.3">
      <c r="A137" s="366" t="s">
        <v>114</v>
      </c>
      <c r="B137" s="367"/>
      <c r="C137" s="368"/>
      <c r="D137" s="262">
        <v>95</v>
      </c>
      <c r="E137" s="262"/>
      <c r="F137" s="26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tabSelected="1" topLeftCell="A71" workbookViewId="0">
      <selection activeCell="F108" sqref="F108:F111"/>
    </sheetView>
  </sheetViews>
  <sheetFormatPr defaultRowHeight="15" x14ac:dyDescent="0.25"/>
  <cols>
    <col min="1" max="1" width="21.140625" customWidth="1"/>
    <col min="2" max="2" width="23.5703125" customWidth="1"/>
    <col min="3" max="3" width="16" style="38" customWidth="1"/>
    <col min="4" max="4" width="15.42578125" style="38" customWidth="1"/>
    <col min="5" max="5" width="9.140625" style="38"/>
    <col min="6" max="6" width="7.28515625" style="38" bestFit="1" customWidth="1"/>
    <col min="7" max="7" width="20.42578125" style="38" bestFit="1" customWidth="1"/>
    <col min="8" max="10" width="9.140625" style="38"/>
  </cols>
  <sheetData>
    <row r="1" spans="1:10" ht="17.25" customHeight="1" thickBot="1" x14ac:dyDescent="0.3">
      <c r="A1" s="349" t="s">
        <v>133</v>
      </c>
      <c r="B1" s="335" t="s">
        <v>121</v>
      </c>
      <c r="C1" s="335" t="s">
        <v>1</v>
      </c>
      <c r="D1" s="345"/>
      <c r="E1" s="339" t="s">
        <v>2</v>
      </c>
      <c r="F1" s="338"/>
      <c r="G1" s="338"/>
      <c r="H1" s="340"/>
    </row>
    <row r="2" spans="1:10" ht="17.25" customHeight="1" thickBot="1" x14ac:dyDescent="0.3">
      <c r="A2" s="336"/>
      <c r="B2" s="336"/>
      <c r="C2" s="336"/>
      <c r="D2" s="350"/>
      <c r="E2" s="335" t="s">
        <v>3</v>
      </c>
      <c r="F2" s="339" t="s">
        <v>4</v>
      </c>
      <c r="G2" s="338"/>
      <c r="H2" s="340"/>
    </row>
    <row r="3" spans="1:10" ht="81.75" customHeight="1" x14ac:dyDescent="0.25">
      <c r="A3" s="336"/>
      <c r="B3" s="336"/>
      <c r="C3" s="336"/>
      <c r="D3" s="350"/>
      <c r="E3" s="336"/>
      <c r="F3" s="335" t="s">
        <v>5</v>
      </c>
      <c r="G3" s="335" t="s">
        <v>6</v>
      </c>
      <c r="H3" s="353" t="s">
        <v>7</v>
      </c>
    </row>
    <row r="4" spans="1:10" ht="33.75" thickBot="1" x14ac:dyDescent="0.3">
      <c r="A4" s="337"/>
      <c r="B4" s="337"/>
      <c r="C4" s="337"/>
      <c r="D4" s="351"/>
      <c r="E4" s="337"/>
      <c r="F4" s="337"/>
      <c r="G4" s="337"/>
      <c r="H4" s="10" t="s">
        <v>8</v>
      </c>
    </row>
    <row r="5" spans="1:10" ht="16.5" x14ac:dyDescent="0.25">
      <c r="A5" s="348" t="s">
        <v>9</v>
      </c>
      <c r="B5" s="330" t="s">
        <v>257</v>
      </c>
      <c r="C5" s="341">
        <v>11</v>
      </c>
      <c r="D5" s="341">
        <v>11</v>
      </c>
      <c r="E5" s="341">
        <v>255</v>
      </c>
      <c r="F5" s="341">
        <v>67</v>
      </c>
      <c r="G5" s="341">
        <v>176</v>
      </c>
      <c r="H5" s="341">
        <v>12</v>
      </c>
    </row>
    <row r="6" spans="1:10" ht="27" thickBot="1" x14ac:dyDescent="0.3">
      <c r="A6" s="342"/>
      <c r="B6" s="331" t="s">
        <v>418</v>
      </c>
      <c r="C6" s="342"/>
      <c r="D6" s="342"/>
      <c r="E6" s="342"/>
      <c r="F6" s="342"/>
      <c r="G6" s="342"/>
      <c r="H6" s="342"/>
      <c r="I6" s="352" t="s">
        <v>443</v>
      </c>
      <c r="J6" s="352" t="s">
        <v>444</v>
      </c>
    </row>
    <row r="7" spans="1:10" ht="31.5" customHeight="1" thickBot="1" x14ac:dyDescent="0.3">
      <c r="A7" s="337" t="s">
        <v>134</v>
      </c>
      <c r="B7" s="9" t="s">
        <v>12</v>
      </c>
      <c r="C7" s="10" t="s">
        <v>16</v>
      </c>
      <c r="D7" s="10"/>
      <c r="E7" s="10">
        <v>30</v>
      </c>
      <c r="F7" s="10">
        <v>28</v>
      </c>
      <c r="G7" s="10"/>
      <c r="H7" s="10">
        <v>2</v>
      </c>
      <c r="I7" s="38">
        <v>2</v>
      </c>
    </row>
    <row r="8" spans="1:10" ht="31.5" customHeight="1" thickBot="1" x14ac:dyDescent="0.3">
      <c r="A8" s="337" t="s">
        <v>135</v>
      </c>
      <c r="B8" s="9" t="s">
        <v>15</v>
      </c>
      <c r="C8" s="10" t="s">
        <v>136</v>
      </c>
      <c r="D8" s="10"/>
      <c r="E8" s="10">
        <v>15</v>
      </c>
      <c r="F8" s="10">
        <v>13</v>
      </c>
      <c r="G8" s="10"/>
      <c r="H8" s="10">
        <v>2</v>
      </c>
      <c r="I8" s="38">
        <v>2</v>
      </c>
    </row>
    <row r="9" spans="1:10" ht="31.5" customHeight="1" thickBot="1" x14ac:dyDescent="0.3">
      <c r="A9" s="337" t="s">
        <v>137</v>
      </c>
      <c r="B9" s="9" t="s">
        <v>18</v>
      </c>
      <c r="C9" s="10" t="s">
        <v>138</v>
      </c>
      <c r="D9" s="10"/>
      <c r="E9" s="10">
        <v>30</v>
      </c>
      <c r="F9" s="10"/>
      <c r="G9" s="10">
        <v>28</v>
      </c>
      <c r="H9" s="10">
        <v>2</v>
      </c>
      <c r="J9" s="38">
        <v>2</v>
      </c>
    </row>
    <row r="10" spans="1:10" ht="31.5" customHeight="1" thickBot="1" x14ac:dyDescent="0.3">
      <c r="A10" s="337" t="s">
        <v>139</v>
      </c>
      <c r="B10" s="9" t="s">
        <v>140</v>
      </c>
      <c r="C10" s="10" t="s">
        <v>38</v>
      </c>
      <c r="D10" s="10"/>
      <c r="E10" s="10">
        <v>45</v>
      </c>
      <c r="F10" s="10">
        <v>13</v>
      </c>
      <c r="G10" s="10">
        <v>30</v>
      </c>
      <c r="H10" s="10">
        <v>2</v>
      </c>
      <c r="I10" s="38">
        <v>2</v>
      </c>
    </row>
    <row r="11" spans="1:10" ht="31.5" customHeight="1" thickBot="1" x14ac:dyDescent="0.3">
      <c r="A11" s="337" t="s">
        <v>141</v>
      </c>
      <c r="B11" s="9" t="s">
        <v>24</v>
      </c>
      <c r="C11" s="10" t="s">
        <v>38</v>
      </c>
      <c r="D11" s="10"/>
      <c r="E11" s="10">
        <v>45</v>
      </c>
      <c r="F11" s="10">
        <v>13</v>
      </c>
      <c r="G11" s="10">
        <v>30</v>
      </c>
      <c r="H11" s="10">
        <v>2</v>
      </c>
      <c r="I11" s="38">
        <v>2</v>
      </c>
    </row>
    <row r="12" spans="1:10" ht="31.5" customHeight="1" thickBot="1" x14ac:dyDescent="0.3">
      <c r="A12" s="337" t="s">
        <v>258</v>
      </c>
      <c r="B12" s="9" t="s">
        <v>259</v>
      </c>
      <c r="C12" s="10" t="s">
        <v>143</v>
      </c>
      <c r="D12" s="10"/>
      <c r="E12" s="10">
        <v>90</v>
      </c>
      <c r="F12" s="10"/>
      <c r="G12" s="10">
        <v>88</v>
      </c>
      <c r="H12" s="10">
        <v>2</v>
      </c>
      <c r="J12" s="38">
        <v>2</v>
      </c>
    </row>
    <row r="13" spans="1:10" ht="31.5" customHeight="1" thickBot="1" x14ac:dyDescent="0.3">
      <c r="A13" s="342" t="s">
        <v>29</v>
      </c>
      <c r="B13" s="331" t="s">
        <v>30</v>
      </c>
      <c r="C13" s="33">
        <v>49</v>
      </c>
      <c r="D13" s="33"/>
      <c r="E13" s="33">
        <v>1480</v>
      </c>
      <c r="F13" s="33">
        <v>398</v>
      </c>
      <c r="G13" s="33">
        <v>1043</v>
      </c>
      <c r="H13" s="33">
        <v>39</v>
      </c>
    </row>
    <row r="14" spans="1:10" ht="31.5" customHeight="1" thickBot="1" x14ac:dyDescent="0.3">
      <c r="A14" s="343"/>
      <c r="B14" s="344"/>
      <c r="C14" s="346"/>
      <c r="D14" s="346">
        <f>D16+D23+D37</f>
        <v>59</v>
      </c>
      <c r="E14" s="346">
        <f>E16+E23+E37</f>
        <v>1470</v>
      </c>
      <c r="F14" s="346">
        <f t="shared" ref="F14:H14" si="0">F16+F23+F37</f>
        <v>370</v>
      </c>
      <c r="G14" s="346">
        <f t="shared" si="0"/>
        <v>1059</v>
      </c>
      <c r="H14" s="346">
        <f t="shared" si="0"/>
        <v>41</v>
      </c>
    </row>
    <row r="15" spans="1:10" ht="31.5" customHeight="1" thickBot="1" x14ac:dyDescent="0.3">
      <c r="A15" s="332" t="s">
        <v>31</v>
      </c>
      <c r="B15" s="333" t="s">
        <v>32</v>
      </c>
      <c r="C15" s="347">
        <v>16</v>
      </c>
      <c r="D15" s="347"/>
      <c r="E15" s="347">
        <v>300</v>
      </c>
      <c r="F15" s="347">
        <v>167</v>
      </c>
      <c r="G15" s="347">
        <v>120</v>
      </c>
      <c r="H15" s="347">
        <v>13</v>
      </c>
    </row>
    <row r="16" spans="1:10" ht="31.5" customHeight="1" thickBot="1" x14ac:dyDescent="0.3">
      <c r="A16" s="343"/>
      <c r="B16" s="344"/>
      <c r="C16" s="346"/>
      <c r="D16" s="346">
        <f>SUM(D17:D21)</f>
        <v>16</v>
      </c>
      <c r="E16" s="346">
        <f t="shared" ref="E16:H16" si="1">SUM(E17:E21)</f>
        <v>300</v>
      </c>
      <c r="F16" s="346">
        <f t="shared" si="1"/>
        <v>167</v>
      </c>
      <c r="G16" s="346">
        <f t="shared" si="1"/>
        <v>120</v>
      </c>
      <c r="H16" s="346">
        <f t="shared" si="1"/>
        <v>13</v>
      </c>
    </row>
    <row r="17" spans="1:9" ht="31.5" customHeight="1" thickBot="1" x14ac:dyDescent="0.3">
      <c r="A17" s="337" t="s">
        <v>144</v>
      </c>
      <c r="B17" s="9" t="s">
        <v>34</v>
      </c>
      <c r="C17" s="10" t="s">
        <v>35</v>
      </c>
      <c r="D17" s="39">
        <v>4</v>
      </c>
      <c r="E17" s="10">
        <v>60</v>
      </c>
      <c r="F17" s="10">
        <v>55</v>
      </c>
      <c r="G17" s="10"/>
      <c r="H17" s="10">
        <v>5</v>
      </c>
      <c r="I17" s="38">
        <v>5</v>
      </c>
    </row>
    <row r="18" spans="1:9" ht="31.5" customHeight="1" thickBot="1" x14ac:dyDescent="0.3">
      <c r="A18" s="337" t="s">
        <v>145</v>
      </c>
      <c r="B18" s="9" t="s">
        <v>146</v>
      </c>
      <c r="C18" s="10" t="s">
        <v>87</v>
      </c>
      <c r="D18" s="39">
        <v>3</v>
      </c>
      <c r="E18" s="10">
        <v>60</v>
      </c>
      <c r="F18" s="10">
        <v>28</v>
      </c>
      <c r="G18" s="10">
        <v>30</v>
      </c>
      <c r="H18" s="10">
        <v>2</v>
      </c>
      <c r="I18" s="38">
        <v>2</v>
      </c>
    </row>
    <row r="19" spans="1:9" ht="31.5" customHeight="1" thickBot="1" x14ac:dyDescent="0.3">
      <c r="A19" s="337" t="s">
        <v>419</v>
      </c>
      <c r="B19" s="9" t="s">
        <v>197</v>
      </c>
      <c r="C19" s="10" t="s">
        <v>87</v>
      </c>
      <c r="D19" s="39">
        <v>3</v>
      </c>
      <c r="E19" s="10">
        <v>60</v>
      </c>
      <c r="F19" s="10">
        <v>28</v>
      </c>
      <c r="G19" s="10">
        <v>30</v>
      </c>
      <c r="H19" s="10">
        <v>2</v>
      </c>
      <c r="I19" s="38">
        <v>2</v>
      </c>
    </row>
    <row r="20" spans="1:9" ht="31.5" customHeight="1" thickBot="1" x14ac:dyDescent="0.3">
      <c r="A20" s="337" t="s">
        <v>420</v>
      </c>
      <c r="B20" s="9" t="s">
        <v>204</v>
      </c>
      <c r="C20" s="10" t="s">
        <v>87</v>
      </c>
      <c r="D20" s="39">
        <v>3</v>
      </c>
      <c r="E20" s="10">
        <v>60</v>
      </c>
      <c r="F20" s="10">
        <v>28</v>
      </c>
      <c r="G20" s="10">
        <v>30</v>
      </c>
      <c r="H20" s="10">
        <v>2</v>
      </c>
      <c r="I20" s="38">
        <v>2</v>
      </c>
    </row>
    <row r="21" spans="1:9" ht="31.5" customHeight="1" thickBot="1" x14ac:dyDescent="0.3">
      <c r="A21" s="337" t="s">
        <v>421</v>
      </c>
      <c r="B21" s="9" t="s">
        <v>365</v>
      </c>
      <c r="C21" s="10" t="s">
        <v>87</v>
      </c>
      <c r="D21" s="39">
        <v>3</v>
      </c>
      <c r="E21" s="10">
        <v>60</v>
      </c>
      <c r="F21" s="10">
        <v>28</v>
      </c>
      <c r="G21" s="10">
        <v>30</v>
      </c>
      <c r="H21" s="10">
        <v>2</v>
      </c>
      <c r="I21" s="38">
        <v>2</v>
      </c>
    </row>
    <row r="22" spans="1:9" ht="31.5" customHeight="1" thickBot="1" x14ac:dyDescent="0.3">
      <c r="A22" s="332" t="s">
        <v>44</v>
      </c>
      <c r="B22" s="333" t="s">
        <v>45</v>
      </c>
      <c r="C22" s="347">
        <v>29</v>
      </c>
      <c r="D22" s="39">
        <v>2</v>
      </c>
      <c r="E22" s="347">
        <v>1090</v>
      </c>
      <c r="F22" s="347">
        <v>205</v>
      </c>
      <c r="G22" s="347">
        <v>863</v>
      </c>
      <c r="H22" s="347">
        <v>22</v>
      </c>
    </row>
    <row r="23" spans="1:9" ht="31.5" customHeight="1" thickBot="1" x14ac:dyDescent="0.3">
      <c r="A23" s="343"/>
      <c r="B23" s="344"/>
      <c r="C23" s="346"/>
      <c r="D23" s="10">
        <f>SUM(D24:D35)</f>
        <v>39</v>
      </c>
      <c r="E23" s="346">
        <f t="shared" ref="E23:H23" si="2">SUM(E24:E35)</f>
        <v>1080</v>
      </c>
      <c r="F23" s="346">
        <f t="shared" si="2"/>
        <v>177</v>
      </c>
      <c r="G23" s="346">
        <f t="shared" si="2"/>
        <v>879</v>
      </c>
      <c r="H23" s="346">
        <f t="shared" si="2"/>
        <v>24</v>
      </c>
    </row>
    <row r="24" spans="1:9" ht="31.5" customHeight="1" thickBot="1" x14ac:dyDescent="0.3">
      <c r="A24" s="337" t="s">
        <v>422</v>
      </c>
      <c r="B24" s="9" t="s">
        <v>416</v>
      </c>
      <c r="C24" s="10" t="s">
        <v>38</v>
      </c>
      <c r="D24" s="39">
        <v>2</v>
      </c>
      <c r="E24" s="10">
        <v>45</v>
      </c>
      <c r="F24" s="10">
        <v>13</v>
      </c>
      <c r="G24" s="10">
        <v>30</v>
      </c>
      <c r="H24" s="10">
        <v>2</v>
      </c>
      <c r="I24" s="38">
        <v>2</v>
      </c>
    </row>
    <row r="25" spans="1:9" ht="31.5" customHeight="1" thickBot="1" x14ac:dyDescent="0.3">
      <c r="A25" s="337" t="s">
        <v>423</v>
      </c>
      <c r="B25" s="9" t="s">
        <v>47</v>
      </c>
      <c r="C25" s="10" t="s">
        <v>87</v>
      </c>
      <c r="D25" s="39">
        <v>3</v>
      </c>
      <c r="E25" s="10">
        <v>60</v>
      </c>
      <c r="F25" s="10">
        <v>28</v>
      </c>
      <c r="G25" s="10">
        <v>30</v>
      </c>
      <c r="H25" s="10">
        <v>2</v>
      </c>
      <c r="I25" s="38">
        <v>2</v>
      </c>
    </row>
    <row r="26" spans="1:9" ht="31.5" customHeight="1" thickBot="1" x14ac:dyDescent="0.3">
      <c r="A26" s="337" t="s">
        <v>424</v>
      </c>
      <c r="B26" s="9" t="s">
        <v>55</v>
      </c>
      <c r="C26" s="10" t="s">
        <v>38</v>
      </c>
      <c r="D26" s="39">
        <v>2</v>
      </c>
      <c r="E26" s="10">
        <v>45</v>
      </c>
      <c r="F26" s="10">
        <v>13</v>
      </c>
      <c r="G26" s="10">
        <v>30</v>
      </c>
      <c r="H26" s="10">
        <v>2</v>
      </c>
      <c r="I26" s="38">
        <v>2</v>
      </c>
    </row>
    <row r="27" spans="1:9" ht="31.5" customHeight="1" thickBot="1" x14ac:dyDescent="0.3">
      <c r="A27" s="337" t="s">
        <v>425</v>
      </c>
      <c r="B27" s="9" t="s">
        <v>49</v>
      </c>
      <c r="C27" s="10" t="s">
        <v>87</v>
      </c>
      <c r="D27" s="39">
        <v>3</v>
      </c>
      <c r="E27" s="10">
        <v>60</v>
      </c>
      <c r="F27" s="10">
        <v>28</v>
      </c>
      <c r="G27" s="10">
        <v>30</v>
      </c>
      <c r="H27" s="10">
        <v>2</v>
      </c>
      <c r="I27" s="38">
        <v>2</v>
      </c>
    </row>
    <row r="28" spans="1:9" ht="31.5" customHeight="1" thickBot="1" x14ac:dyDescent="0.3">
      <c r="A28" s="337" t="s">
        <v>426</v>
      </c>
      <c r="B28" s="9" t="s">
        <v>57</v>
      </c>
      <c r="C28" s="10" t="s">
        <v>38</v>
      </c>
      <c r="D28" s="39">
        <v>2</v>
      </c>
      <c r="E28" s="10">
        <v>45</v>
      </c>
      <c r="F28" s="10">
        <v>13</v>
      </c>
      <c r="G28" s="10">
        <v>30</v>
      </c>
      <c r="H28" s="10">
        <v>2</v>
      </c>
      <c r="I28" s="38">
        <v>2</v>
      </c>
    </row>
    <row r="29" spans="1:9" ht="31.5" customHeight="1" thickBot="1" x14ac:dyDescent="0.3">
      <c r="A29" s="337" t="s">
        <v>427</v>
      </c>
      <c r="B29" s="9" t="s">
        <v>428</v>
      </c>
      <c r="C29" s="10" t="s">
        <v>87</v>
      </c>
      <c r="D29" s="39">
        <v>3</v>
      </c>
      <c r="E29" s="10">
        <v>60</v>
      </c>
      <c r="F29" s="10">
        <v>28</v>
      </c>
      <c r="G29" s="10">
        <v>30</v>
      </c>
      <c r="H29" s="10">
        <v>2</v>
      </c>
      <c r="I29" s="38">
        <v>2</v>
      </c>
    </row>
    <row r="30" spans="1:9" ht="31.5" customHeight="1" thickBot="1" x14ac:dyDescent="0.3">
      <c r="A30" s="337" t="s">
        <v>429</v>
      </c>
      <c r="B30" s="9" t="s">
        <v>430</v>
      </c>
      <c r="C30" s="10" t="s">
        <v>38</v>
      </c>
      <c r="D30" s="39">
        <v>2</v>
      </c>
      <c r="E30" s="10">
        <v>45</v>
      </c>
      <c r="F30" s="10">
        <v>13</v>
      </c>
      <c r="G30" s="10">
        <v>30</v>
      </c>
      <c r="H30" s="10">
        <v>2</v>
      </c>
      <c r="I30" s="38">
        <v>2</v>
      </c>
    </row>
    <row r="31" spans="1:9" ht="31.5" customHeight="1" thickBot="1" x14ac:dyDescent="0.3">
      <c r="A31" s="337" t="s">
        <v>431</v>
      </c>
      <c r="B31" s="9" t="s">
        <v>53</v>
      </c>
      <c r="C31" s="10" t="s">
        <v>87</v>
      </c>
      <c r="D31" s="39">
        <v>3</v>
      </c>
      <c r="E31" s="10">
        <v>60</v>
      </c>
      <c r="F31" s="10">
        <v>28</v>
      </c>
      <c r="G31" s="10">
        <v>30</v>
      </c>
      <c r="H31" s="10">
        <v>2</v>
      </c>
      <c r="I31" s="38">
        <v>2</v>
      </c>
    </row>
    <row r="32" spans="1:9" ht="31.5" customHeight="1" thickBot="1" x14ac:dyDescent="0.3">
      <c r="A32" s="337" t="s">
        <v>432</v>
      </c>
      <c r="B32" s="9" t="s">
        <v>61</v>
      </c>
      <c r="C32" s="10" t="s">
        <v>38</v>
      </c>
      <c r="D32" s="39">
        <v>2</v>
      </c>
      <c r="E32" s="10">
        <v>45</v>
      </c>
      <c r="F32" s="10">
        <v>13</v>
      </c>
      <c r="G32" s="10">
        <v>30</v>
      </c>
      <c r="H32" s="10">
        <v>2</v>
      </c>
      <c r="I32" s="38">
        <v>2</v>
      </c>
    </row>
    <row r="33" spans="1:18" ht="31.5" customHeight="1" thickBot="1" x14ac:dyDescent="0.3">
      <c r="A33" s="337" t="s">
        <v>433</v>
      </c>
      <c r="B33" s="9" t="s">
        <v>161</v>
      </c>
      <c r="C33" s="10" t="s">
        <v>82</v>
      </c>
      <c r="D33" s="39">
        <v>1</v>
      </c>
      <c r="E33" s="10">
        <v>45</v>
      </c>
      <c r="F33" s="10"/>
      <c r="G33" s="10">
        <v>43</v>
      </c>
      <c r="H33" s="10">
        <v>2</v>
      </c>
      <c r="J33" s="38">
        <v>2</v>
      </c>
      <c r="P33">
        <v>2</v>
      </c>
      <c r="Q33">
        <v>15</v>
      </c>
      <c r="R33">
        <f>P33*Q33</f>
        <v>30</v>
      </c>
    </row>
    <row r="34" spans="1:18" ht="31.5" customHeight="1" thickBot="1" x14ac:dyDescent="0.3">
      <c r="A34" s="337" t="s">
        <v>434</v>
      </c>
      <c r="B34" s="9" t="s">
        <v>291</v>
      </c>
      <c r="C34" s="354" t="s">
        <v>227</v>
      </c>
      <c r="D34" s="358">
        <v>10</v>
      </c>
      <c r="E34" s="354">
        <v>300</v>
      </c>
      <c r="F34" s="354">
        <v>0</v>
      </c>
      <c r="G34" s="354">
        <v>296</v>
      </c>
      <c r="H34" s="354">
        <v>4</v>
      </c>
      <c r="J34" s="38">
        <v>4</v>
      </c>
      <c r="P34">
        <v>8</v>
      </c>
      <c r="Q34">
        <v>30</v>
      </c>
      <c r="R34">
        <f>P34*Q34</f>
        <v>240</v>
      </c>
    </row>
    <row r="35" spans="1:18" ht="31.5" customHeight="1" thickBot="1" x14ac:dyDescent="0.3">
      <c r="A35" s="337" t="s">
        <v>435</v>
      </c>
      <c r="B35" s="9" t="s">
        <v>89</v>
      </c>
      <c r="C35" s="10" t="s">
        <v>90</v>
      </c>
      <c r="D35" s="39">
        <v>6</v>
      </c>
      <c r="E35" s="10">
        <v>270</v>
      </c>
      <c r="F35" s="10"/>
      <c r="G35" s="10">
        <v>270</v>
      </c>
      <c r="H35" s="10"/>
    </row>
    <row r="36" spans="1:18" ht="31.5" customHeight="1" thickBot="1" x14ac:dyDescent="0.3">
      <c r="A36" s="332" t="s">
        <v>91</v>
      </c>
      <c r="B36" s="333" t="s">
        <v>92</v>
      </c>
      <c r="C36" s="347">
        <v>4</v>
      </c>
      <c r="D36" s="39">
        <v>4</v>
      </c>
      <c r="E36" s="347">
        <v>90</v>
      </c>
      <c r="F36" s="347">
        <v>26</v>
      </c>
      <c r="G36" s="347">
        <v>60</v>
      </c>
      <c r="H36" s="347">
        <v>4</v>
      </c>
    </row>
    <row r="37" spans="1:18" ht="31.5" customHeight="1" thickBot="1" x14ac:dyDescent="0.3">
      <c r="A37" s="339" t="s">
        <v>164</v>
      </c>
      <c r="B37" s="340"/>
      <c r="C37" s="10"/>
      <c r="D37" s="10">
        <f>SUM(D38:D39)</f>
        <v>4</v>
      </c>
      <c r="E37" s="346">
        <f t="shared" ref="E37:H37" si="3">SUM(E38:E39)</f>
        <v>90</v>
      </c>
      <c r="F37" s="346">
        <f t="shared" si="3"/>
        <v>26</v>
      </c>
      <c r="G37" s="346">
        <f t="shared" si="3"/>
        <v>60</v>
      </c>
      <c r="H37" s="346">
        <f t="shared" si="3"/>
        <v>4</v>
      </c>
    </row>
    <row r="38" spans="1:18" ht="31.5" customHeight="1" thickBot="1" x14ac:dyDescent="0.3">
      <c r="A38" s="337" t="s">
        <v>436</v>
      </c>
      <c r="B38" s="9" t="s">
        <v>401</v>
      </c>
      <c r="C38" s="10" t="s">
        <v>38</v>
      </c>
      <c r="D38" s="39">
        <v>2</v>
      </c>
      <c r="E38" s="10">
        <v>45</v>
      </c>
      <c r="F38" s="10">
        <v>13</v>
      </c>
      <c r="G38" s="10">
        <v>30</v>
      </c>
      <c r="H38" s="10">
        <v>2</v>
      </c>
      <c r="I38" s="38">
        <v>2</v>
      </c>
    </row>
    <row r="39" spans="1:18" ht="31.5" customHeight="1" thickBot="1" x14ac:dyDescent="0.3">
      <c r="A39" s="337" t="s">
        <v>437</v>
      </c>
      <c r="B39" s="9" t="s">
        <v>403</v>
      </c>
      <c r="C39" s="10" t="s">
        <v>38</v>
      </c>
      <c r="D39" s="39">
        <v>2</v>
      </c>
      <c r="E39" s="10">
        <v>45</v>
      </c>
      <c r="F39" s="10">
        <v>13</v>
      </c>
      <c r="G39" s="10">
        <v>30</v>
      </c>
      <c r="H39" s="10">
        <v>2</v>
      </c>
      <c r="I39" s="38">
        <v>2</v>
      </c>
    </row>
    <row r="40" spans="1:18" ht="31.5" customHeight="1" thickBot="1" x14ac:dyDescent="0.3">
      <c r="A40" s="337" t="s">
        <v>438</v>
      </c>
      <c r="B40" s="9" t="s">
        <v>405</v>
      </c>
      <c r="C40" s="10" t="s">
        <v>38</v>
      </c>
      <c r="D40" s="39">
        <v>2</v>
      </c>
      <c r="E40" s="10">
        <v>45</v>
      </c>
      <c r="F40" s="10">
        <v>13</v>
      </c>
      <c r="G40" s="10">
        <v>30</v>
      </c>
      <c r="H40" s="10">
        <v>2</v>
      </c>
    </row>
    <row r="41" spans="1:18" ht="31.5" customHeight="1" thickBot="1" x14ac:dyDescent="0.3">
      <c r="A41" s="337" t="s">
        <v>439</v>
      </c>
      <c r="B41" s="9" t="s">
        <v>440</v>
      </c>
      <c r="C41" s="10" t="s">
        <v>38</v>
      </c>
      <c r="D41" s="39">
        <v>2</v>
      </c>
      <c r="E41" s="10">
        <v>45</v>
      </c>
      <c r="F41" s="10">
        <v>13</v>
      </c>
      <c r="G41" s="10">
        <v>30</v>
      </c>
      <c r="H41" s="10">
        <v>2</v>
      </c>
    </row>
    <row r="42" spans="1:18" ht="31.5" customHeight="1" thickBot="1" x14ac:dyDescent="0.3">
      <c r="A42" s="337" t="s">
        <v>441</v>
      </c>
      <c r="B42" s="9" t="s">
        <v>409</v>
      </c>
      <c r="C42" s="10" t="s">
        <v>38</v>
      </c>
      <c r="D42" s="39">
        <v>2</v>
      </c>
      <c r="E42" s="10">
        <v>45</v>
      </c>
      <c r="F42" s="10">
        <v>13</v>
      </c>
      <c r="G42" s="10">
        <v>30</v>
      </c>
      <c r="H42" s="10">
        <v>2</v>
      </c>
    </row>
    <row r="43" spans="1:18" ht="31.5" customHeight="1" thickBot="1" x14ac:dyDescent="0.3">
      <c r="A43" s="337" t="s">
        <v>442</v>
      </c>
      <c r="B43" s="9" t="s">
        <v>411</v>
      </c>
      <c r="C43" s="10" t="s">
        <v>38</v>
      </c>
      <c r="D43" s="39">
        <v>2</v>
      </c>
      <c r="E43" s="10">
        <v>45</v>
      </c>
      <c r="F43" s="10">
        <v>13</v>
      </c>
      <c r="G43" s="10">
        <v>30</v>
      </c>
      <c r="H43" s="10">
        <v>2</v>
      </c>
    </row>
    <row r="44" spans="1:18" ht="17.25" thickBot="1" x14ac:dyDescent="0.3">
      <c r="A44" s="334"/>
      <c r="B44" s="9" t="s">
        <v>114</v>
      </c>
      <c r="C44" s="354">
        <v>60</v>
      </c>
      <c r="D44" s="10"/>
      <c r="E44" s="354">
        <v>1735</v>
      </c>
      <c r="F44" s="354">
        <v>465</v>
      </c>
      <c r="G44" s="354">
        <v>1219</v>
      </c>
      <c r="H44" s="354">
        <v>51</v>
      </c>
    </row>
    <row r="45" spans="1:18" x14ac:dyDescent="0.25">
      <c r="D45" s="38">
        <f>SUM(D5+D14)</f>
        <v>70</v>
      </c>
      <c r="I45" s="38">
        <f>SUM(I7:I43)</f>
        <v>43</v>
      </c>
      <c r="J45" s="38">
        <f>SUM(J7:J43)</f>
        <v>10</v>
      </c>
    </row>
    <row r="47" spans="1:18" ht="21" x14ac:dyDescent="0.25">
      <c r="E47" s="355">
        <f>E14+E5</f>
        <v>1725</v>
      </c>
      <c r="F47" s="355">
        <f>F14+F5</f>
        <v>437</v>
      </c>
      <c r="G47" s="355">
        <f t="shared" ref="G47:H47" si="4">G14+G5</f>
        <v>1235</v>
      </c>
      <c r="H47" s="355">
        <f t="shared" si="4"/>
        <v>53</v>
      </c>
    </row>
    <row r="48" spans="1:18" x14ac:dyDescent="0.25">
      <c r="F48" s="38">
        <f>F47+I45</f>
        <v>480</v>
      </c>
    </row>
    <row r="50" spans="1:10" ht="23.25" x14ac:dyDescent="0.25">
      <c r="F50" s="356" t="s">
        <v>445</v>
      </c>
      <c r="G50" s="356">
        <f>G47+J45</f>
        <v>1245</v>
      </c>
    </row>
    <row r="51" spans="1:10" ht="23.25" x14ac:dyDescent="0.25">
      <c r="F51" s="357">
        <v>0.75</v>
      </c>
      <c r="G51" s="356">
        <f>G50/E47</f>
        <v>0.72173913043478266</v>
      </c>
    </row>
    <row r="52" spans="1:10" ht="23.25" x14ac:dyDescent="0.25">
      <c r="F52" s="357">
        <v>0.2</v>
      </c>
      <c r="G52" s="356">
        <f>(E34+E35)/E47</f>
        <v>0.33043478260869563</v>
      </c>
    </row>
    <row r="56" spans="1:10" ht="15.75" thickBot="1" x14ac:dyDescent="0.3"/>
    <row r="57" spans="1:10" ht="16.5" x14ac:dyDescent="0.25">
      <c r="A57" s="327" t="s">
        <v>119</v>
      </c>
      <c r="B57" s="335" t="s">
        <v>121</v>
      </c>
      <c r="C57" s="335" t="s">
        <v>1</v>
      </c>
      <c r="D57" s="327" t="s">
        <v>122</v>
      </c>
      <c r="E57" s="335" t="s">
        <v>125</v>
      </c>
      <c r="J57"/>
    </row>
    <row r="58" spans="1:10" ht="16.5" x14ac:dyDescent="0.25">
      <c r="A58" s="328" t="s">
        <v>120</v>
      </c>
      <c r="B58" s="336"/>
      <c r="C58" s="336"/>
      <c r="D58" s="328" t="s">
        <v>123</v>
      </c>
      <c r="E58" s="336"/>
      <c r="J58"/>
    </row>
    <row r="59" spans="1:10" ht="17.25" thickBot="1" x14ac:dyDescent="0.3">
      <c r="A59" s="6"/>
      <c r="B59" s="337"/>
      <c r="C59" s="337"/>
      <c r="D59" s="9" t="s">
        <v>124</v>
      </c>
      <c r="E59" s="337"/>
      <c r="J59"/>
    </row>
    <row r="60" spans="1:10" ht="17.25" thickBot="1" x14ac:dyDescent="0.3">
      <c r="A60" s="329"/>
      <c r="B60" s="9" t="s">
        <v>126</v>
      </c>
      <c r="C60" s="9">
        <v>22</v>
      </c>
      <c r="D60" s="9"/>
      <c r="E60" s="9"/>
      <c r="J60"/>
    </row>
    <row r="61" spans="1:10" ht="17.25" thickBot="1" x14ac:dyDescent="0.3">
      <c r="A61" s="338"/>
      <c r="B61" s="340"/>
      <c r="C61" s="9"/>
      <c r="D61" s="9"/>
      <c r="E61" s="9"/>
      <c r="J61"/>
    </row>
    <row r="62" spans="1:10" ht="17.25" thickBot="1" x14ac:dyDescent="0.3">
      <c r="A62" s="9" t="s">
        <v>144</v>
      </c>
      <c r="B62" s="9" t="s">
        <v>34</v>
      </c>
      <c r="C62" s="9" t="s">
        <v>35</v>
      </c>
      <c r="D62" s="9"/>
      <c r="E62" s="9"/>
      <c r="F62" s="38">
        <v>1</v>
      </c>
      <c r="J62"/>
    </row>
    <row r="63" spans="1:10" ht="17.25" thickBot="1" x14ac:dyDescent="0.3">
      <c r="A63" s="9" t="s">
        <v>141</v>
      </c>
      <c r="B63" s="9" t="s">
        <v>24</v>
      </c>
      <c r="C63" s="9" t="s">
        <v>38</v>
      </c>
      <c r="D63" s="9"/>
      <c r="E63" s="9"/>
      <c r="F63" s="38">
        <v>2</v>
      </c>
      <c r="J63"/>
    </row>
    <row r="64" spans="1:10" ht="17.25" thickBot="1" x14ac:dyDescent="0.3">
      <c r="A64" s="9" t="s">
        <v>137</v>
      </c>
      <c r="B64" s="9" t="s">
        <v>18</v>
      </c>
      <c r="C64" s="9" t="s">
        <v>138</v>
      </c>
      <c r="D64" s="9"/>
      <c r="E64" s="9"/>
      <c r="F64" s="38">
        <v>3</v>
      </c>
      <c r="J64"/>
    </row>
    <row r="65" spans="1:10" ht="17.25" thickBot="1" x14ac:dyDescent="0.3">
      <c r="A65" s="9" t="s">
        <v>145</v>
      </c>
      <c r="B65" s="9" t="s">
        <v>146</v>
      </c>
      <c r="C65" s="9" t="s">
        <v>87</v>
      </c>
      <c r="D65" s="9"/>
      <c r="E65" s="9" t="s">
        <v>254</v>
      </c>
      <c r="F65" s="38">
        <v>4</v>
      </c>
      <c r="J65"/>
    </row>
    <row r="66" spans="1:10" ht="17.25" thickBot="1" x14ac:dyDescent="0.3">
      <c r="A66" s="9" t="s">
        <v>421</v>
      </c>
      <c r="B66" s="9" t="s">
        <v>365</v>
      </c>
      <c r="C66" s="9" t="s">
        <v>87</v>
      </c>
      <c r="D66" s="9"/>
      <c r="E66" s="9"/>
      <c r="F66" s="38">
        <v>5</v>
      </c>
      <c r="J66"/>
    </row>
    <row r="67" spans="1:10" ht="17.25" thickBot="1" x14ac:dyDescent="0.3">
      <c r="A67" s="9" t="s">
        <v>419</v>
      </c>
      <c r="B67" s="9" t="s">
        <v>197</v>
      </c>
      <c r="C67" s="9" t="s">
        <v>87</v>
      </c>
      <c r="D67" s="9"/>
      <c r="E67" s="9"/>
      <c r="F67" s="38">
        <v>6</v>
      </c>
      <c r="J67"/>
    </row>
    <row r="68" spans="1:10" ht="17.25" thickBot="1" x14ac:dyDescent="0.3">
      <c r="A68" s="9" t="s">
        <v>423</v>
      </c>
      <c r="B68" s="9" t="s">
        <v>47</v>
      </c>
      <c r="C68" s="9" t="s">
        <v>87</v>
      </c>
      <c r="D68" s="9"/>
      <c r="E68" s="9"/>
      <c r="F68" s="38">
        <v>7</v>
      </c>
      <c r="J68"/>
    </row>
    <row r="69" spans="1:10" ht="17.25" thickBot="1" x14ac:dyDescent="0.3">
      <c r="A69" s="9" t="s">
        <v>425</v>
      </c>
      <c r="B69" s="9" t="s">
        <v>49</v>
      </c>
      <c r="C69" s="9" t="s">
        <v>87</v>
      </c>
      <c r="D69" s="9"/>
      <c r="E69" s="9"/>
      <c r="F69" s="38">
        <v>8</v>
      </c>
      <c r="J69"/>
    </row>
    <row r="70" spans="1:10" ht="17.25" thickBot="1" x14ac:dyDescent="0.3">
      <c r="A70" s="329"/>
      <c r="B70" s="9" t="s">
        <v>128</v>
      </c>
      <c r="C70" s="9">
        <v>20</v>
      </c>
      <c r="D70" s="9"/>
      <c r="E70" s="9"/>
      <c r="J70"/>
    </row>
    <row r="71" spans="1:10" ht="17.25" thickBot="1" x14ac:dyDescent="0.3">
      <c r="A71" s="338"/>
      <c r="B71" s="340"/>
      <c r="C71" s="9"/>
      <c r="D71" s="9"/>
      <c r="E71" s="9"/>
      <c r="J71"/>
    </row>
    <row r="72" spans="1:10" ht="33.75" thickBot="1" x14ac:dyDescent="0.3">
      <c r="A72" s="9" t="s">
        <v>139</v>
      </c>
      <c r="B72" s="9" t="s">
        <v>140</v>
      </c>
      <c r="C72" s="9" t="s">
        <v>38</v>
      </c>
      <c r="D72" s="9"/>
      <c r="E72" s="9"/>
      <c r="F72" s="38">
        <v>9</v>
      </c>
      <c r="J72"/>
    </row>
    <row r="73" spans="1:10" ht="17.25" thickBot="1" x14ac:dyDescent="0.3">
      <c r="A73" s="9" t="s">
        <v>134</v>
      </c>
      <c r="B73" s="9" t="s">
        <v>12</v>
      </c>
      <c r="C73" s="9" t="s">
        <v>16</v>
      </c>
      <c r="D73" s="9"/>
      <c r="E73" s="9"/>
      <c r="F73" s="38">
        <v>10</v>
      </c>
      <c r="J73"/>
    </row>
    <row r="74" spans="1:10" ht="17.25" thickBot="1" x14ac:dyDescent="0.3">
      <c r="A74" s="9" t="s">
        <v>135</v>
      </c>
      <c r="B74" s="9" t="s">
        <v>15</v>
      </c>
      <c r="C74" s="9" t="s">
        <v>136</v>
      </c>
      <c r="D74" s="9"/>
      <c r="E74" s="9"/>
      <c r="F74" s="38">
        <v>11</v>
      </c>
      <c r="J74"/>
    </row>
    <row r="75" spans="1:10" ht="17.25" thickBot="1" x14ac:dyDescent="0.3">
      <c r="A75" s="9" t="s">
        <v>420</v>
      </c>
      <c r="B75" s="9" t="s">
        <v>204</v>
      </c>
      <c r="C75" s="9" t="s">
        <v>87</v>
      </c>
      <c r="D75" s="9"/>
      <c r="E75" s="9"/>
      <c r="F75" s="38">
        <v>12</v>
      </c>
      <c r="J75"/>
    </row>
    <row r="76" spans="1:10" ht="17.25" thickBot="1" x14ac:dyDescent="0.3">
      <c r="A76" s="9" t="s">
        <v>424</v>
      </c>
      <c r="B76" s="9" t="s">
        <v>55</v>
      </c>
      <c r="C76" s="9" t="s">
        <v>38</v>
      </c>
      <c r="D76" s="9"/>
      <c r="E76" s="9"/>
      <c r="F76" s="38">
        <v>13</v>
      </c>
      <c r="J76"/>
    </row>
    <row r="77" spans="1:10" ht="17.25" thickBot="1" x14ac:dyDescent="0.3">
      <c r="A77" s="9" t="s">
        <v>426</v>
      </c>
      <c r="B77" s="9" t="s">
        <v>57</v>
      </c>
      <c r="C77" s="9" t="s">
        <v>38</v>
      </c>
      <c r="D77" s="9"/>
      <c r="E77" s="9"/>
      <c r="F77" s="38">
        <v>14</v>
      </c>
      <c r="J77"/>
    </row>
    <row r="78" spans="1:10" ht="17.25" thickBot="1" x14ac:dyDescent="0.3">
      <c r="A78" s="9" t="s">
        <v>427</v>
      </c>
      <c r="B78" s="9" t="s">
        <v>428</v>
      </c>
      <c r="C78" s="9" t="s">
        <v>87</v>
      </c>
      <c r="D78" s="9"/>
      <c r="E78" s="9"/>
      <c r="F78" s="38">
        <v>15</v>
      </c>
      <c r="J78"/>
    </row>
    <row r="79" spans="1:10" ht="17.25" thickBot="1" x14ac:dyDescent="0.3">
      <c r="A79" s="9" t="s">
        <v>431</v>
      </c>
      <c r="B79" s="9" t="s">
        <v>53</v>
      </c>
      <c r="C79" s="9" t="s">
        <v>87</v>
      </c>
      <c r="D79" s="9"/>
      <c r="E79" s="9"/>
      <c r="F79" s="38">
        <v>16</v>
      </c>
      <c r="J79"/>
    </row>
    <row r="80" spans="1:10" ht="17.25" thickBot="1" x14ac:dyDescent="0.3">
      <c r="A80" s="9" t="s">
        <v>422</v>
      </c>
      <c r="B80" s="9" t="s">
        <v>416</v>
      </c>
      <c r="C80" s="9" t="s">
        <v>38</v>
      </c>
      <c r="D80" s="9"/>
      <c r="E80" s="9"/>
      <c r="F80" s="38">
        <v>17</v>
      </c>
      <c r="J80"/>
    </row>
    <row r="81" spans="1:10" ht="17.25" thickBot="1" x14ac:dyDescent="0.3">
      <c r="A81" s="329"/>
      <c r="B81" s="9" t="s">
        <v>130</v>
      </c>
      <c r="C81" s="9">
        <v>23</v>
      </c>
      <c r="D81" s="9"/>
      <c r="E81" s="9"/>
      <c r="J81"/>
    </row>
    <row r="82" spans="1:10" ht="17.25" thickBot="1" x14ac:dyDescent="0.3">
      <c r="A82" s="338"/>
      <c r="B82" s="340"/>
      <c r="C82" s="9">
        <v>21</v>
      </c>
      <c r="D82" s="9"/>
      <c r="E82" s="9"/>
      <c r="J82"/>
    </row>
    <row r="83" spans="1:10" ht="17.25" thickBot="1" x14ac:dyDescent="0.3">
      <c r="A83" s="9" t="s">
        <v>429</v>
      </c>
      <c r="B83" s="9" t="s">
        <v>430</v>
      </c>
      <c r="C83" s="9" t="s">
        <v>38</v>
      </c>
      <c r="D83" s="9"/>
      <c r="E83" s="9"/>
      <c r="F83" s="38">
        <v>18</v>
      </c>
      <c r="J83"/>
    </row>
    <row r="84" spans="1:10" ht="17.25" thickBot="1" x14ac:dyDescent="0.3">
      <c r="A84" s="9" t="s">
        <v>432</v>
      </c>
      <c r="B84" s="9" t="s">
        <v>61</v>
      </c>
      <c r="C84" s="9" t="s">
        <v>38</v>
      </c>
      <c r="D84" s="9"/>
      <c r="E84" s="9"/>
      <c r="F84" s="38">
        <v>19</v>
      </c>
      <c r="J84"/>
    </row>
    <row r="85" spans="1:10" ht="17.25" thickBot="1" x14ac:dyDescent="0.3">
      <c r="A85" s="9" t="s">
        <v>433</v>
      </c>
      <c r="B85" s="9" t="s">
        <v>161</v>
      </c>
      <c r="C85" s="9" t="s">
        <v>82</v>
      </c>
      <c r="D85" s="9"/>
      <c r="E85" s="9"/>
      <c r="F85" s="38">
        <v>20</v>
      </c>
      <c r="J85"/>
    </row>
    <row r="86" spans="1:10" ht="17.25" thickBot="1" x14ac:dyDescent="0.3">
      <c r="A86" s="9" t="s">
        <v>172</v>
      </c>
      <c r="B86" s="9" t="s">
        <v>173</v>
      </c>
      <c r="C86" s="9" t="s">
        <v>13</v>
      </c>
      <c r="D86" s="9"/>
      <c r="E86" s="9" t="s">
        <v>182</v>
      </c>
      <c r="F86" s="38">
        <v>21</v>
      </c>
      <c r="J86"/>
    </row>
    <row r="87" spans="1:10" ht="17.25" thickBot="1" x14ac:dyDescent="0.3">
      <c r="A87" s="9" t="s">
        <v>174</v>
      </c>
      <c r="B87" s="9" t="s">
        <v>175</v>
      </c>
      <c r="C87" s="9" t="s">
        <v>13</v>
      </c>
      <c r="D87" s="9"/>
      <c r="E87" s="9" t="s">
        <v>182</v>
      </c>
      <c r="F87" s="38">
        <v>22</v>
      </c>
      <c r="J87"/>
    </row>
    <row r="88" spans="1:10" ht="17.25" thickBot="1" x14ac:dyDescent="0.3">
      <c r="A88" s="9" t="s">
        <v>176</v>
      </c>
      <c r="B88" s="9" t="s">
        <v>288</v>
      </c>
      <c r="C88" s="9" t="s">
        <v>43</v>
      </c>
      <c r="D88" s="9"/>
      <c r="E88" s="9" t="s">
        <v>183</v>
      </c>
      <c r="F88" s="38">
        <v>23</v>
      </c>
      <c r="J88"/>
    </row>
    <row r="89" spans="1:10" ht="17.25" thickBot="1" x14ac:dyDescent="0.3">
      <c r="A89" s="9" t="s">
        <v>178</v>
      </c>
      <c r="B89" s="9" t="s">
        <v>446</v>
      </c>
      <c r="C89" s="9" t="s">
        <v>43</v>
      </c>
      <c r="D89" s="9"/>
      <c r="E89" s="9" t="s">
        <v>183</v>
      </c>
      <c r="F89" s="38">
        <v>24</v>
      </c>
      <c r="J89"/>
    </row>
    <row r="90" spans="1:10" ht="17.25" customHeight="1" thickBot="1" x14ac:dyDescent="0.3">
      <c r="A90" s="338"/>
      <c r="B90" s="340"/>
      <c r="C90" s="9">
        <v>2</v>
      </c>
      <c r="D90" s="9"/>
      <c r="E90" s="9"/>
      <c r="J90"/>
    </row>
    <row r="91" spans="1:10" ht="33.75" thickBot="1" x14ac:dyDescent="0.3">
      <c r="A91" s="9" t="s">
        <v>437</v>
      </c>
      <c r="B91" s="9" t="s">
        <v>403</v>
      </c>
      <c r="C91" s="9" t="s">
        <v>38</v>
      </c>
      <c r="D91" s="9"/>
      <c r="E91" s="9"/>
      <c r="F91" s="38">
        <v>25</v>
      </c>
      <c r="J91"/>
    </row>
    <row r="92" spans="1:10" ht="33.75" thickBot="1" x14ac:dyDescent="0.3">
      <c r="A92" s="9" t="s">
        <v>442</v>
      </c>
      <c r="B92" s="9" t="s">
        <v>411</v>
      </c>
      <c r="C92" s="9" t="s">
        <v>38</v>
      </c>
      <c r="D92" s="9"/>
      <c r="E92" s="9"/>
      <c r="F92" s="38">
        <v>26</v>
      </c>
      <c r="J92"/>
    </row>
    <row r="93" spans="1:10" ht="33.75" thickBot="1" x14ac:dyDescent="0.3">
      <c r="A93" s="9" t="s">
        <v>439</v>
      </c>
      <c r="B93" s="9" t="s">
        <v>440</v>
      </c>
      <c r="C93" s="9" t="s">
        <v>439</v>
      </c>
      <c r="D93" s="9"/>
      <c r="E93" s="9"/>
      <c r="F93" s="38">
        <v>27</v>
      </c>
      <c r="J93"/>
    </row>
    <row r="94" spans="1:10" ht="17.25" thickBot="1" x14ac:dyDescent="0.3">
      <c r="A94" s="329"/>
      <c r="B94" s="9" t="s">
        <v>131</v>
      </c>
      <c r="C94" s="9">
        <v>24</v>
      </c>
      <c r="D94" s="9"/>
      <c r="E94" s="9"/>
      <c r="J94"/>
    </row>
    <row r="95" spans="1:10" ht="17.25" thickBot="1" x14ac:dyDescent="0.3">
      <c r="A95" s="338"/>
      <c r="B95" s="340"/>
      <c r="C95" s="9">
        <v>22</v>
      </c>
      <c r="D95" s="9"/>
      <c r="E95" s="9"/>
      <c r="J95"/>
    </row>
    <row r="96" spans="1:10" ht="33.75" thickBot="1" x14ac:dyDescent="0.3">
      <c r="A96" s="9" t="s">
        <v>434</v>
      </c>
      <c r="B96" s="9" t="s">
        <v>291</v>
      </c>
      <c r="C96" s="9" t="s">
        <v>451</v>
      </c>
      <c r="D96" s="9"/>
      <c r="E96" s="9"/>
      <c r="F96" s="38">
        <v>28</v>
      </c>
      <c r="J96"/>
    </row>
    <row r="97" spans="1:10" ht="33.75" thickBot="1" x14ac:dyDescent="0.3">
      <c r="A97" s="9" t="s">
        <v>435</v>
      </c>
      <c r="B97" s="9" t="s">
        <v>89</v>
      </c>
      <c r="C97" s="9" t="s">
        <v>90</v>
      </c>
      <c r="D97" s="9"/>
      <c r="E97" s="9" t="s">
        <v>132</v>
      </c>
      <c r="F97" s="38">
        <v>29</v>
      </c>
      <c r="J97"/>
    </row>
    <row r="98" spans="1:10" ht="17.25" thickBot="1" x14ac:dyDescent="0.3">
      <c r="A98" s="9" t="s">
        <v>172</v>
      </c>
      <c r="B98" s="9" t="s">
        <v>173</v>
      </c>
      <c r="C98" s="9" t="s">
        <v>13</v>
      </c>
      <c r="D98" s="9"/>
      <c r="E98" s="9" t="s">
        <v>184</v>
      </c>
      <c r="F98" s="38">
        <v>30</v>
      </c>
      <c r="J98"/>
    </row>
    <row r="99" spans="1:10" ht="17.25" thickBot="1" x14ac:dyDescent="0.3">
      <c r="A99" s="9" t="s">
        <v>174</v>
      </c>
      <c r="B99" s="9" t="s">
        <v>175</v>
      </c>
      <c r="C99" s="9" t="s">
        <v>13</v>
      </c>
      <c r="D99" s="9"/>
      <c r="E99" s="9" t="s">
        <v>184</v>
      </c>
      <c r="F99" s="38">
        <v>31</v>
      </c>
      <c r="J99"/>
    </row>
    <row r="100" spans="1:10" ht="17.25" thickBot="1" x14ac:dyDescent="0.3">
      <c r="A100" s="9" t="s">
        <v>176</v>
      </c>
      <c r="B100" s="9" t="s">
        <v>177</v>
      </c>
      <c r="C100" s="9" t="s">
        <v>43</v>
      </c>
      <c r="D100" s="9"/>
      <c r="E100" s="9" t="s">
        <v>185</v>
      </c>
      <c r="F100" s="38">
        <v>32</v>
      </c>
      <c r="J100"/>
    </row>
    <row r="101" spans="1:10" ht="17.25" thickBot="1" x14ac:dyDescent="0.3">
      <c r="A101" s="9" t="s">
        <v>178</v>
      </c>
      <c r="B101" s="9" t="s">
        <v>446</v>
      </c>
      <c r="C101" s="9" t="s">
        <v>43</v>
      </c>
      <c r="D101" s="9"/>
      <c r="E101" s="9" t="s">
        <v>185</v>
      </c>
      <c r="F101" s="38">
        <v>33</v>
      </c>
      <c r="J101"/>
    </row>
    <row r="102" spans="1:10" ht="17.25" customHeight="1" thickBot="1" x14ac:dyDescent="0.3">
      <c r="A102" s="338"/>
      <c r="B102" s="340"/>
      <c r="C102" s="9">
        <v>2</v>
      </c>
      <c r="D102" s="9"/>
      <c r="E102" s="9"/>
      <c r="J102"/>
    </row>
    <row r="103" spans="1:10" ht="33.75" thickBot="1" x14ac:dyDescent="0.3">
      <c r="A103" s="9" t="s">
        <v>436</v>
      </c>
      <c r="B103" s="9" t="s">
        <v>401</v>
      </c>
      <c r="C103" s="9" t="s">
        <v>38</v>
      </c>
      <c r="D103" s="9"/>
      <c r="E103" s="9"/>
      <c r="F103" s="38">
        <v>34</v>
      </c>
      <c r="J103"/>
    </row>
    <row r="104" spans="1:10" ht="17.25" thickBot="1" x14ac:dyDescent="0.3">
      <c r="A104" s="9" t="s">
        <v>438</v>
      </c>
      <c r="B104" s="9" t="s">
        <v>405</v>
      </c>
      <c r="C104" s="9" t="s">
        <v>38</v>
      </c>
      <c r="D104" s="9"/>
      <c r="E104" s="9"/>
      <c r="F104" s="38">
        <v>35</v>
      </c>
      <c r="J104"/>
    </row>
    <row r="105" spans="1:10" ht="17.25" thickBot="1" x14ac:dyDescent="0.3">
      <c r="A105" s="9" t="s">
        <v>441</v>
      </c>
      <c r="B105" s="9" t="s">
        <v>409</v>
      </c>
      <c r="C105" s="9" t="s">
        <v>38</v>
      </c>
      <c r="D105" s="9"/>
      <c r="E105" s="9"/>
      <c r="F105" s="38">
        <v>36</v>
      </c>
      <c r="J105"/>
    </row>
    <row r="106" spans="1:10" ht="50.25" thickBot="1" x14ac:dyDescent="0.3">
      <c r="A106" s="329"/>
      <c r="B106" s="9" t="s">
        <v>186</v>
      </c>
      <c r="C106" s="9">
        <v>24</v>
      </c>
      <c r="D106" s="9"/>
      <c r="E106" s="9" t="s">
        <v>187</v>
      </c>
      <c r="J106"/>
    </row>
    <row r="107" spans="1:10" ht="17.25" thickBot="1" x14ac:dyDescent="0.3">
      <c r="A107" s="338"/>
      <c r="B107" s="340"/>
      <c r="C107" s="9">
        <v>24</v>
      </c>
      <c r="D107" s="9"/>
      <c r="E107" s="9"/>
      <c r="J107"/>
    </row>
    <row r="108" spans="1:10" ht="17.25" thickBot="1" x14ac:dyDescent="0.3">
      <c r="A108" s="9" t="s">
        <v>172</v>
      </c>
      <c r="B108" s="9" t="s">
        <v>286</v>
      </c>
      <c r="C108" s="9" t="s">
        <v>188</v>
      </c>
      <c r="D108" s="9"/>
      <c r="E108" s="9" t="s">
        <v>189</v>
      </c>
      <c r="F108" s="38">
        <v>37</v>
      </c>
      <c r="J108"/>
    </row>
    <row r="109" spans="1:10" ht="17.25" thickBot="1" x14ac:dyDescent="0.3">
      <c r="A109" s="9" t="s">
        <v>174</v>
      </c>
      <c r="B109" s="9" t="s">
        <v>175</v>
      </c>
      <c r="C109" s="9" t="s">
        <v>188</v>
      </c>
      <c r="D109" s="9"/>
      <c r="E109" s="9" t="s">
        <v>189</v>
      </c>
      <c r="F109" s="38">
        <v>38</v>
      </c>
      <c r="J109"/>
    </row>
    <row r="110" spans="1:10" ht="17.25" thickBot="1" x14ac:dyDescent="0.3">
      <c r="A110" s="9" t="s">
        <v>176</v>
      </c>
      <c r="B110" s="9" t="s">
        <v>288</v>
      </c>
      <c r="C110" s="9" t="s">
        <v>13</v>
      </c>
      <c r="D110" s="9"/>
      <c r="E110" s="9" t="s">
        <v>182</v>
      </c>
      <c r="F110" s="38">
        <v>39</v>
      </c>
      <c r="J110"/>
    </row>
    <row r="111" spans="1:10" ht="17.25" thickBot="1" x14ac:dyDescent="0.3">
      <c r="A111" s="9" t="s">
        <v>178</v>
      </c>
      <c r="B111" s="9" t="s">
        <v>179</v>
      </c>
      <c r="C111" s="9" t="s">
        <v>13</v>
      </c>
      <c r="D111" s="9"/>
      <c r="E111" s="9" t="s">
        <v>182</v>
      </c>
      <c r="F111" s="38">
        <v>40</v>
      </c>
      <c r="J111"/>
    </row>
    <row r="112" spans="1:10" ht="17.25" thickBot="1" x14ac:dyDescent="0.3">
      <c r="A112" s="339" t="s">
        <v>114</v>
      </c>
      <c r="B112" s="338"/>
      <c r="C112" s="340"/>
      <c r="D112" s="9">
        <v>60</v>
      </c>
      <c r="E112" s="9"/>
      <c r="F112" s="9"/>
    </row>
  </sheetData>
  <conditionalFormatting sqref="A7:A43">
    <cfRule type="duplicateValues" dxfId="30" priority="5"/>
  </conditionalFormatting>
  <conditionalFormatting sqref="B7:B43">
    <cfRule type="duplicateValues" dxfId="29" priority="4"/>
  </conditionalFormatting>
  <conditionalFormatting sqref="A62:A111">
    <cfRule type="duplicateValues" dxfId="28" priority="3"/>
  </conditionalFormatting>
  <conditionalFormatting sqref="B62:B111">
    <cfRule type="duplicateValues" dxfId="27" priority="2"/>
  </conditionalFormatting>
  <conditionalFormatting sqref="A7:B111">
    <cfRule type="duplicateValues" dxfId="26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topLeftCell="A2" workbookViewId="0">
      <selection activeCell="A82" sqref="A82"/>
    </sheetView>
  </sheetViews>
  <sheetFormatPr defaultRowHeight="15" x14ac:dyDescent="0.25"/>
  <cols>
    <col min="1" max="1" width="25.42578125" customWidth="1"/>
    <col min="2" max="2" width="31.42578125" customWidth="1"/>
    <col min="3" max="4" width="16" customWidth="1"/>
  </cols>
  <sheetData>
    <row r="1" spans="1:10" ht="41.25" customHeight="1" thickBot="1" x14ac:dyDescent="0.3">
      <c r="A1" s="222" t="s">
        <v>9</v>
      </c>
      <c r="B1" s="260" t="s">
        <v>10</v>
      </c>
      <c r="C1" s="303">
        <v>19</v>
      </c>
      <c r="D1" s="303">
        <f>SUM(D2:D8)</f>
        <v>19</v>
      </c>
      <c r="E1" s="303">
        <v>435</v>
      </c>
      <c r="F1" s="303">
        <v>127</v>
      </c>
      <c r="G1" s="303">
        <v>294</v>
      </c>
      <c r="H1" s="303">
        <v>14</v>
      </c>
      <c r="I1" t="s">
        <v>180</v>
      </c>
      <c r="J1" t="s">
        <v>181</v>
      </c>
    </row>
    <row r="2" spans="1:10" ht="32.25" customHeight="1" thickBot="1" x14ac:dyDescent="0.3">
      <c r="A2" s="72" t="s">
        <v>354</v>
      </c>
      <c r="B2" s="19" t="s">
        <v>12</v>
      </c>
      <c r="C2" s="17" t="s">
        <v>13</v>
      </c>
      <c r="D2" s="313">
        <v>5</v>
      </c>
      <c r="E2" s="17">
        <v>75</v>
      </c>
      <c r="F2" s="17">
        <v>73</v>
      </c>
      <c r="G2" s="17"/>
      <c r="H2" s="17">
        <v>2</v>
      </c>
      <c r="I2" s="46">
        <v>2</v>
      </c>
    </row>
    <row r="3" spans="1:10" ht="32.25" customHeight="1" thickBot="1" x14ac:dyDescent="0.3">
      <c r="A3" s="72" t="s">
        <v>355</v>
      </c>
      <c r="B3" s="19" t="s">
        <v>15</v>
      </c>
      <c r="C3" s="17" t="s">
        <v>16</v>
      </c>
      <c r="D3" s="313">
        <v>2</v>
      </c>
      <c r="E3" s="17">
        <v>30</v>
      </c>
      <c r="F3" s="17">
        <v>28</v>
      </c>
      <c r="G3" s="17"/>
      <c r="H3" s="17">
        <v>2</v>
      </c>
      <c r="I3" s="46">
        <v>2</v>
      </c>
    </row>
    <row r="4" spans="1:10" ht="32.25" customHeight="1" thickBot="1" x14ac:dyDescent="0.3">
      <c r="A4" s="72" t="s">
        <v>356</v>
      </c>
      <c r="B4" s="19" t="s">
        <v>18</v>
      </c>
      <c r="C4" s="17" t="s">
        <v>19</v>
      </c>
      <c r="D4" s="313">
        <v>2</v>
      </c>
      <c r="E4" s="17">
        <v>60</v>
      </c>
      <c r="F4" s="17"/>
      <c r="G4" s="17">
        <v>58</v>
      </c>
      <c r="H4" s="17">
        <v>2</v>
      </c>
      <c r="J4" s="107">
        <v>2</v>
      </c>
    </row>
    <row r="5" spans="1:10" ht="32.25" customHeight="1" thickBot="1" x14ac:dyDescent="0.3">
      <c r="A5" s="72" t="s">
        <v>357</v>
      </c>
      <c r="B5" s="19" t="s">
        <v>21</v>
      </c>
      <c r="C5" s="17" t="s">
        <v>22</v>
      </c>
      <c r="D5" s="313">
        <v>3</v>
      </c>
      <c r="E5" s="17">
        <v>75</v>
      </c>
      <c r="F5" s="17">
        <v>13</v>
      </c>
      <c r="G5" s="17">
        <v>60</v>
      </c>
      <c r="H5" s="17">
        <v>2</v>
      </c>
      <c r="I5" s="46">
        <v>2</v>
      </c>
    </row>
    <row r="6" spans="1:10" ht="32.25" customHeight="1" thickBot="1" x14ac:dyDescent="0.3">
      <c r="A6" s="72" t="s">
        <v>358</v>
      </c>
      <c r="B6" s="19" t="s">
        <v>24</v>
      </c>
      <c r="C6" s="17" t="s">
        <v>22</v>
      </c>
      <c r="D6" s="313">
        <v>3</v>
      </c>
      <c r="E6" s="17">
        <v>75</v>
      </c>
      <c r="F6" s="17">
        <v>13</v>
      </c>
      <c r="G6" s="17">
        <v>60</v>
      </c>
      <c r="H6" s="17">
        <v>2</v>
      </c>
      <c r="I6" s="46">
        <v>2</v>
      </c>
    </row>
    <row r="7" spans="1:10" ht="32.25" customHeight="1" thickBot="1" x14ac:dyDescent="0.3">
      <c r="A7" s="72" t="s">
        <v>359</v>
      </c>
      <c r="B7" s="19" t="s">
        <v>360</v>
      </c>
      <c r="C7" s="17" t="s">
        <v>19</v>
      </c>
      <c r="D7" s="313">
        <v>2</v>
      </c>
      <c r="E7" s="17">
        <v>60</v>
      </c>
      <c r="F7" s="17"/>
      <c r="G7" s="17">
        <v>58</v>
      </c>
      <c r="H7" s="17">
        <v>2</v>
      </c>
      <c r="J7" s="107">
        <v>2</v>
      </c>
    </row>
    <row r="8" spans="1:10" ht="32.25" customHeight="1" thickBot="1" x14ac:dyDescent="0.3">
      <c r="A8" s="72" t="s">
        <v>361</v>
      </c>
      <c r="B8" s="19" t="s">
        <v>251</v>
      </c>
      <c r="C8" s="17" t="s">
        <v>19</v>
      </c>
      <c r="D8" s="313">
        <v>2</v>
      </c>
      <c r="E8" s="17">
        <v>60</v>
      </c>
      <c r="F8" s="17"/>
      <c r="G8" s="17">
        <v>58</v>
      </c>
      <c r="H8" s="17">
        <v>2</v>
      </c>
      <c r="J8" s="107">
        <v>2</v>
      </c>
    </row>
    <row r="9" spans="1:10" ht="32.25" customHeight="1" thickBot="1" x14ac:dyDescent="0.3">
      <c r="A9" s="211" t="s">
        <v>29</v>
      </c>
      <c r="B9" s="210" t="s">
        <v>30</v>
      </c>
      <c r="C9" s="212">
        <v>61</v>
      </c>
      <c r="D9" s="21">
        <f>SUM(D12+D17+D42)</f>
        <v>85</v>
      </c>
      <c r="E9" s="212">
        <v>2115</v>
      </c>
      <c r="F9" s="212">
        <v>554</v>
      </c>
      <c r="G9" s="212">
        <v>1496</v>
      </c>
      <c r="H9" s="212">
        <v>65</v>
      </c>
    </row>
    <row r="10" spans="1:10" ht="32.25" customHeight="1" thickBot="1" x14ac:dyDescent="0.3">
      <c r="A10" s="304"/>
      <c r="B10" s="305"/>
      <c r="C10" s="306"/>
      <c r="D10" s="17">
        <f>D12+D18+D43</f>
        <v>85</v>
      </c>
      <c r="E10" s="306">
        <f>E12+E18+E43</f>
        <v>2070</v>
      </c>
      <c r="F10" s="306">
        <f t="shared" ref="F10:H10" si="0">F12+F18+F43</f>
        <v>569</v>
      </c>
      <c r="G10" s="306">
        <f t="shared" si="0"/>
        <v>1432</v>
      </c>
      <c r="H10" s="306">
        <f t="shared" si="0"/>
        <v>69</v>
      </c>
    </row>
    <row r="11" spans="1:10" ht="32.25" customHeight="1" thickBot="1" x14ac:dyDescent="0.3">
      <c r="A11" s="298" t="s">
        <v>31</v>
      </c>
      <c r="B11" s="299" t="s">
        <v>32</v>
      </c>
      <c r="C11" s="68">
        <v>11</v>
      </c>
      <c r="D11" s="21"/>
      <c r="E11" s="68">
        <v>195</v>
      </c>
      <c r="F11" s="68">
        <v>124</v>
      </c>
      <c r="G11" s="68">
        <v>60</v>
      </c>
      <c r="H11" s="68">
        <v>11</v>
      </c>
    </row>
    <row r="12" spans="1:10" ht="32.25" customHeight="1" thickBot="1" x14ac:dyDescent="0.3">
      <c r="A12" s="307"/>
      <c r="B12" s="308"/>
      <c r="C12" s="306"/>
      <c r="D12" s="306">
        <f>SUM(D13:D16)</f>
        <v>11</v>
      </c>
      <c r="E12" s="306">
        <f>SUM(E13:E16)</f>
        <v>195</v>
      </c>
      <c r="F12" s="306">
        <f t="shared" ref="F12:H12" si="1">SUM(F13:F16)</f>
        <v>94</v>
      </c>
      <c r="G12" s="306">
        <f t="shared" si="1"/>
        <v>90</v>
      </c>
      <c r="H12" s="306">
        <f t="shared" si="1"/>
        <v>11</v>
      </c>
    </row>
    <row r="13" spans="1:10" ht="32.25" customHeight="1" thickBot="1" x14ac:dyDescent="0.3">
      <c r="A13" s="72" t="s">
        <v>33</v>
      </c>
      <c r="B13" s="73" t="s">
        <v>34</v>
      </c>
      <c r="C13" s="15" t="s">
        <v>35</v>
      </c>
      <c r="D13" s="313">
        <v>4</v>
      </c>
      <c r="E13" s="15">
        <v>60</v>
      </c>
      <c r="F13" s="15">
        <v>55</v>
      </c>
      <c r="G13" s="15"/>
      <c r="H13" s="15">
        <v>5</v>
      </c>
      <c r="I13" s="101">
        <v>5</v>
      </c>
    </row>
    <row r="14" spans="1:10" ht="32.25" customHeight="1" thickBot="1" x14ac:dyDescent="0.3">
      <c r="A14" s="300" t="s">
        <v>362</v>
      </c>
      <c r="B14" s="73" t="s">
        <v>197</v>
      </c>
      <c r="C14" s="15" t="s">
        <v>38</v>
      </c>
      <c r="D14" s="313">
        <v>2</v>
      </c>
      <c r="E14" s="17">
        <v>45</v>
      </c>
      <c r="F14" s="17">
        <v>13</v>
      </c>
      <c r="G14" s="17">
        <v>30</v>
      </c>
      <c r="H14" s="17">
        <v>2</v>
      </c>
      <c r="I14" s="46">
        <v>2</v>
      </c>
    </row>
    <row r="15" spans="1:10" ht="32.25" customHeight="1" thickBot="1" x14ac:dyDescent="0.3">
      <c r="A15" s="300" t="s">
        <v>363</v>
      </c>
      <c r="B15" s="73" t="s">
        <v>204</v>
      </c>
      <c r="C15" s="15" t="s">
        <v>38</v>
      </c>
      <c r="D15" s="313">
        <v>2</v>
      </c>
      <c r="E15" s="17">
        <v>45</v>
      </c>
      <c r="F15" s="17">
        <v>13</v>
      </c>
      <c r="G15" s="17">
        <v>30</v>
      </c>
      <c r="H15" s="17">
        <v>2</v>
      </c>
      <c r="I15" s="46">
        <v>2</v>
      </c>
    </row>
    <row r="16" spans="1:10" ht="32.25" customHeight="1" thickBot="1" x14ac:dyDescent="0.3">
      <c r="A16" s="300" t="s">
        <v>364</v>
      </c>
      <c r="B16" s="73" t="s">
        <v>365</v>
      </c>
      <c r="C16" s="15" t="s">
        <v>43</v>
      </c>
      <c r="D16" s="313">
        <v>3</v>
      </c>
      <c r="E16" s="17">
        <v>45</v>
      </c>
      <c r="F16" s="17">
        <v>13</v>
      </c>
      <c r="G16" s="17">
        <v>30</v>
      </c>
      <c r="H16" s="17">
        <v>2</v>
      </c>
      <c r="I16" s="46">
        <v>2</v>
      </c>
    </row>
    <row r="17" spans="1:9" ht="32.25" customHeight="1" thickBot="1" x14ac:dyDescent="0.3">
      <c r="A17" s="311" t="s">
        <v>44</v>
      </c>
      <c r="B17" s="312" t="s">
        <v>45</v>
      </c>
      <c r="C17" s="212">
        <v>42</v>
      </c>
      <c r="D17" s="21">
        <f>SUM(D19:D41)</f>
        <v>66</v>
      </c>
      <c r="E17" s="212">
        <v>1755</v>
      </c>
      <c r="F17" s="212">
        <v>378</v>
      </c>
      <c r="G17" s="212">
        <v>1316</v>
      </c>
      <c r="H17" s="212">
        <v>46</v>
      </c>
    </row>
    <row r="18" spans="1:9" ht="32.25" customHeight="1" thickBot="1" x14ac:dyDescent="0.3">
      <c r="A18" s="307"/>
      <c r="B18" s="308"/>
      <c r="C18" s="306"/>
      <c r="D18" s="306">
        <f>SUM(D19:D41)</f>
        <v>66</v>
      </c>
      <c r="E18" s="306">
        <f>SUM(E19:E41)</f>
        <v>1695</v>
      </c>
      <c r="F18" s="306">
        <f t="shared" ref="F18:H18" si="2">SUM(F19:F41)</f>
        <v>423</v>
      </c>
      <c r="G18" s="306">
        <f t="shared" si="2"/>
        <v>1222</v>
      </c>
      <c r="H18" s="306">
        <f t="shared" si="2"/>
        <v>50</v>
      </c>
    </row>
    <row r="19" spans="1:9" ht="32.25" customHeight="1" thickBot="1" x14ac:dyDescent="0.3">
      <c r="A19" s="300" t="s">
        <v>366</v>
      </c>
      <c r="B19" s="301" t="s">
        <v>367</v>
      </c>
      <c r="C19" s="15" t="s">
        <v>16</v>
      </c>
      <c r="D19" s="313">
        <v>2</v>
      </c>
      <c r="E19" s="15">
        <v>30</v>
      </c>
      <c r="F19" s="15">
        <v>28</v>
      </c>
      <c r="G19" s="15"/>
      <c r="H19" s="15">
        <v>2</v>
      </c>
      <c r="I19" s="107">
        <v>2</v>
      </c>
    </row>
    <row r="20" spans="1:9" ht="32.25" customHeight="1" thickBot="1" x14ac:dyDescent="0.3">
      <c r="A20" s="300" t="s">
        <v>368</v>
      </c>
      <c r="B20" s="301" t="s">
        <v>369</v>
      </c>
      <c r="C20" s="15" t="s">
        <v>16</v>
      </c>
      <c r="D20" s="313">
        <v>2</v>
      </c>
      <c r="E20" s="15">
        <v>30</v>
      </c>
      <c r="F20" s="15">
        <v>28</v>
      </c>
      <c r="G20" s="15"/>
      <c r="H20" s="15">
        <v>2</v>
      </c>
      <c r="I20" s="107">
        <v>2</v>
      </c>
    </row>
    <row r="21" spans="1:9" ht="32.25" customHeight="1" thickBot="1" x14ac:dyDescent="0.3">
      <c r="A21" s="300" t="s">
        <v>370</v>
      </c>
      <c r="B21" s="301" t="s">
        <v>47</v>
      </c>
      <c r="C21" s="15" t="s">
        <v>38</v>
      </c>
      <c r="D21" s="313">
        <v>2</v>
      </c>
      <c r="E21" s="17">
        <v>45</v>
      </c>
      <c r="F21" s="17">
        <v>13</v>
      </c>
      <c r="G21" s="17">
        <v>30</v>
      </c>
      <c r="H21" s="15">
        <v>2</v>
      </c>
      <c r="I21" s="107">
        <v>2</v>
      </c>
    </row>
    <row r="22" spans="1:9" ht="32.25" customHeight="1" thickBot="1" x14ac:dyDescent="0.3">
      <c r="A22" s="300" t="s">
        <v>371</v>
      </c>
      <c r="B22" s="301" t="s">
        <v>55</v>
      </c>
      <c r="C22" s="15" t="s">
        <v>38</v>
      </c>
      <c r="D22" s="313">
        <v>2</v>
      </c>
      <c r="E22" s="17">
        <v>45</v>
      </c>
      <c r="F22" s="17">
        <v>13</v>
      </c>
      <c r="G22" s="17">
        <v>30</v>
      </c>
      <c r="H22" s="15">
        <v>2</v>
      </c>
      <c r="I22" s="107">
        <v>2</v>
      </c>
    </row>
    <row r="23" spans="1:9" ht="32.25" customHeight="1" thickBot="1" x14ac:dyDescent="0.3">
      <c r="A23" s="300" t="s">
        <v>372</v>
      </c>
      <c r="B23" s="301" t="s">
        <v>63</v>
      </c>
      <c r="C23" s="15" t="s">
        <v>38</v>
      </c>
      <c r="D23" s="313">
        <v>2</v>
      </c>
      <c r="E23" s="17">
        <v>45</v>
      </c>
      <c r="F23" s="17">
        <v>13</v>
      </c>
      <c r="G23" s="17">
        <v>30</v>
      </c>
      <c r="H23" s="15">
        <v>2</v>
      </c>
      <c r="I23" s="107">
        <v>2</v>
      </c>
    </row>
    <row r="24" spans="1:9" ht="32.25" customHeight="1" thickBot="1" x14ac:dyDescent="0.3">
      <c r="A24" s="300" t="s">
        <v>373</v>
      </c>
      <c r="B24" s="301" t="s">
        <v>49</v>
      </c>
      <c r="C24" s="15" t="s">
        <v>38</v>
      </c>
      <c r="D24" s="313">
        <v>2</v>
      </c>
      <c r="E24" s="17">
        <v>45</v>
      </c>
      <c r="F24" s="17">
        <v>13</v>
      </c>
      <c r="G24" s="17">
        <v>30</v>
      </c>
      <c r="H24" s="15">
        <v>2</v>
      </c>
      <c r="I24" s="107">
        <v>2</v>
      </c>
    </row>
    <row r="25" spans="1:9" ht="32.25" customHeight="1" thickBot="1" x14ac:dyDescent="0.3">
      <c r="A25" s="300" t="s">
        <v>374</v>
      </c>
      <c r="B25" s="301" t="s">
        <v>57</v>
      </c>
      <c r="C25" s="15" t="s">
        <v>38</v>
      </c>
      <c r="D25" s="313">
        <v>2</v>
      </c>
      <c r="E25" s="17">
        <v>45</v>
      </c>
      <c r="F25" s="17">
        <v>13</v>
      </c>
      <c r="G25" s="17">
        <v>30</v>
      </c>
      <c r="H25" s="15">
        <v>2</v>
      </c>
      <c r="I25" s="107">
        <v>2</v>
      </c>
    </row>
    <row r="26" spans="1:9" ht="32.25" customHeight="1" thickBot="1" x14ac:dyDescent="0.3">
      <c r="A26" s="300" t="s">
        <v>375</v>
      </c>
      <c r="B26" s="301" t="s">
        <v>65</v>
      </c>
      <c r="C26" s="15" t="s">
        <v>38</v>
      </c>
      <c r="D26" s="313">
        <v>2</v>
      </c>
      <c r="E26" s="17">
        <v>45</v>
      </c>
      <c r="F26" s="17">
        <v>13</v>
      </c>
      <c r="G26" s="17">
        <v>30</v>
      </c>
      <c r="H26" s="15">
        <v>2</v>
      </c>
      <c r="I26" s="107">
        <v>2</v>
      </c>
    </row>
    <row r="27" spans="1:9" ht="32.25" customHeight="1" thickBot="1" x14ac:dyDescent="0.3">
      <c r="A27" s="300" t="s">
        <v>376</v>
      </c>
      <c r="B27" s="301" t="s">
        <v>51</v>
      </c>
      <c r="C27" s="15" t="s">
        <v>38</v>
      </c>
      <c r="D27" s="313">
        <v>2</v>
      </c>
      <c r="E27" s="17">
        <v>45</v>
      </c>
      <c r="F27" s="17">
        <v>13</v>
      </c>
      <c r="G27" s="17">
        <v>30</v>
      </c>
      <c r="H27" s="15">
        <v>2</v>
      </c>
      <c r="I27" s="107">
        <v>2</v>
      </c>
    </row>
    <row r="28" spans="1:9" ht="32.25" customHeight="1" thickBot="1" x14ac:dyDescent="0.3">
      <c r="A28" s="300" t="s">
        <v>377</v>
      </c>
      <c r="B28" s="301" t="s">
        <v>59</v>
      </c>
      <c r="C28" s="15" t="s">
        <v>38</v>
      </c>
      <c r="D28" s="313">
        <v>2</v>
      </c>
      <c r="E28" s="17">
        <v>45</v>
      </c>
      <c r="F28" s="17">
        <v>13</v>
      </c>
      <c r="G28" s="17">
        <v>30</v>
      </c>
      <c r="H28" s="15">
        <v>2</v>
      </c>
      <c r="I28" s="107">
        <v>2</v>
      </c>
    </row>
    <row r="29" spans="1:9" ht="32.25" customHeight="1" thickBot="1" x14ac:dyDescent="0.3">
      <c r="A29" s="300" t="s">
        <v>378</v>
      </c>
      <c r="B29" s="301" t="s">
        <v>67</v>
      </c>
      <c r="C29" s="15" t="s">
        <v>38</v>
      </c>
      <c r="D29" s="313">
        <v>2</v>
      </c>
      <c r="E29" s="17">
        <v>45</v>
      </c>
      <c r="F29" s="17">
        <v>13</v>
      </c>
      <c r="G29" s="17">
        <v>30</v>
      </c>
      <c r="H29" s="15">
        <v>2</v>
      </c>
      <c r="I29" s="107">
        <v>2</v>
      </c>
    </row>
    <row r="30" spans="1:9" ht="32.25" customHeight="1" thickBot="1" x14ac:dyDescent="0.3">
      <c r="A30" s="300" t="s">
        <v>379</v>
      </c>
      <c r="B30" s="301" t="s">
        <v>53</v>
      </c>
      <c r="C30" s="15" t="s">
        <v>38</v>
      </c>
      <c r="D30" s="313">
        <v>2</v>
      </c>
      <c r="E30" s="17">
        <v>45</v>
      </c>
      <c r="F30" s="17">
        <v>13</v>
      </c>
      <c r="G30" s="17">
        <v>30</v>
      </c>
      <c r="H30" s="15">
        <v>2</v>
      </c>
      <c r="I30" s="107">
        <v>2</v>
      </c>
    </row>
    <row r="31" spans="1:9" ht="32.25" customHeight="1" thickBot="1" x14ac:dyDescent="0.3">
      <c r="A31" s="300" t="s">
        <v>380</v>
      </c>
      <c r="B31" s="73" t="s">
        <v>61</v>
      </c>
      <c r="C31" s="15" t="s">
        <v>38</v>
      </c>
      <c r="D31" s="313">
        <v>2</v>
      </c>
      <c r="E31" s="17">
        <v>45</v>
      </c>
      <c r="F31" s="17">
        <v>13</v>
      </c>
      <c r="G31" s="17">
        <v>30</v>
      </c>
      <c r="H31" s="17">
        <v>2</v>
      </c>
      <c r="I31" s="107">
        <v>2</v>
      </c>
    </row>
    <row r="32" spans="1:9" ht="32.25" customHeight="1" thickBot="1" x14ac:dyDescent="0.3">
      <c r="A32" s="300" t="s">
        <v>381</v>
      </c>
      <c r="B32" s="301" t="s">
        <v>69</v>
      </c>
      <c r="C32" s="15" t="s">
        <v>38</v>
      </c>
      <c r="D32" s="313">
        <v>2</v>
      </c>
      <c r="E32" s="17">
        <v>45</v>
      </c>
      <c r="F32" s="17">
        <v>13</v>
      </c>
      <c r="G32" s="17">
        <v>30</v>
      </c>
      <c r="H32" s="15">
        <v>2</v>
      </c>
      <c r="I32" s="107">
        <v>2</v>
      </c>
    </row>
    <row r="33" spans="1:16" ht="32.25" customHeight="1" thickBot="1" x14ac:dyDescent="0.3">
      <c r="A33" s="300" t="s">
        <v>382</v>
      </c>
      <c r="B33" s="73" t="s">
        <v>383</v>
      </c>
      <c r="C33" s="15" t="s">
        <v>38</v>
      </c>
      <c r="D33" s="313">
        <v>2</v>
      </c>
      <c r="E33" s="17">
        <v>45</v>
      </c>
      <c r="F33" s="17">
        <v>13</v>
      </c>
      <c r="G33" s="17">
        <v>30</v>
      </c>
      <c r="H33" s="15">
        <v>2</v>
      </c>
      <c r="I33" s="107">
        <v>2</v>
      </c>
    </row>
    <row r="34" spans="1:16" ht="32.25" customHeight="1" thickBot="1" x14ac:dyDescent="0.3">
      <c r="A34" s="300" t="s">
        <v>384</v>
      </c>
      <c r="B34" s="73" t="s">
        <v>385</v>
      </c>
      <c r="C34" s="15" t="s">
        <v>38</v>
      </c>
      <c r="D34" s="313">
        <v>2</v>
      </c>
      <c r="E34" s="17">
        <v>45</v>
      </c>
      <c r="F34" s="17">
        <v>13</v>
      </c>
      <c r="G34" s="17">
        <v>30</v>
      </c>
      <c r="H34" s="15">
        <v>2</v>
      </c>
      <c r="I34" s="107">
        <v>2</v>
      </c>
    </row>
    <row r="35" spans="1:16" ht="32.25" customHeight="1" thickBot="1" x14ac:dyDescent="0.3">
      <c r="A35" s="300" t="s">
        <v>386</v>
      </c>
      <c r="B35" s="301" t="s">
        <v>387</v>
      </c>
      <c r="C35" s="15" t="s">
        <v>38</v>
      </c>
      <c r="D35" s="313">
        <v>2</v>
      </c>
      <c r="E35" s="17">
        <v>45</v>
      </c>
      <c r="F35" s="17">
        <v>13</v>
      </c>
      <c r="G35" s="17">
        <v>30</v>
      </c>
      <c r="H35" s="15">
        <v>2</v>
      </c>
      <c r="I35" s="107">
        <v>2</v>
      </c>
    </row>
    <row r="36" spans="1:16" ht="32.25" customHeight="1" thickBot="1" x14ac:dyDescent="0.3">
      <c r="A36" s="300" t="s">
        <v>388</v>
      </c>
      <c r="B36" s="73" t="s">
        <v>389</v>
      </c>
      <c r="C36" s="15" t="s">
        <v>82</v>
      </c>
      <c r="D36" s="313">
        <v>1</v>
      </c>
      <c r="E36" s="15">
        <v>45</v>
      </c>
      <c r="F36" s="15"/>
      <c r="G36" s="15">
        <v>43</v>
      </c>
      <c r="H36" s="15">
        <v>2</v>
      </c>
      <c r="J36" s="102">
        <v>2</v>
      </c>
    </row>
    <row r="37" spans="1:16" ht="32.25" customHeight="1" thickBot="1" x14ac:dyDescent="0.3">
      <c r="A37" s="300" t="s">
        <v>390</v>
      </c>
      <c r="B37" s="73" t="s">
        <v>391</v>
      </c>
      <c r="C37" s="15" t="s">
        <v>82</v>
      </c>
      <c r="D37" s="313">
        <v>1</v>
      </c>
      <c r="E37" s="15">
        <v>45</v>
      </c>
      <c r="F37" s="15"/>
      <c r="G37" s="15">
        <v>43</v>
      </c>
      <c r="H37" s="15">
        <v>2</v>
      </c>
      <c r="J37" s="102">
        <v>2</v>
      </c>
    </row>
    <row r="38" spans="1:16" ht="32.25" customHeight="1" thickBot="1" x14ac:dyDescent="0.3">
      <c r="A38" s="300" t="s">
        <v>392</v>
      </c>
      <c r="B38" s="73" t="s">
        <v>393</v>
      </c>
      <c r="C38" s="15" t="s">
        <v>452</v>
      </c>
      <c r="D38" s="313">
        <v>4</v>
      </c>
      <c r="E38" s="15">
        <v>105</v>
      </c>
      <c r="F38" s="15">
        <v>71</v>
      </c>
      <c r="G38" s="15">
        <v>30</v>
      </c>
      <c r="H38" s="15">
        <v>4</v>
      </c>
      <c r="I38" s="102">
        <v>4</v>
      </c>
      <c r="N38">
        <v>7</v>
      </c>
      <c r="O38">
        <v>15</v>
      </c>
      <c r="P38">
        <f>N38*O38</f>
        <v>105</v>
      </c>
    </row>
    <row r="39" spans="1:16" ht="32.25" customHeight="1" thickBot="1" x14ac:dyDescent="0.3">
      <c r="A39" s="321" t="s">
        <v>395</v>
      </c>
      <c r="B39" s="322" t="s">
        <v>396</v>
      </c>
      <c r="C39" s="323" t="s">
        <v>453</v>
      </c>
      <c r="D39" s="324">
        <v>10</v>
      </c>
      <c r="E39" s="323">
        <v>195</v>
      </c>
      <c r="F39" s="323">
        <v>101</v>
      </c>
      <c r="G39" s="323">
        <v>90</v>
      </c>
      <c r="H39" s="323">
        <v>4</v>
      </c>
      <c r="I39" s="325">
        <v>4</v>
      </c>
      <c r="N39">
        <v>3</v>
      </c>
      <c r="O39">
        <v>30</v>
      </c>
      <c r="P39">
        <f>N39*O39</f>
        <v>90</v>
      </c>
    </row>
    <row r="40" spans="1:16" ht="32.25" customHeight="1" thickBot="1" x14ac:dyDescent="0.3">
      <c r="A40" s="321"/>
      <c r="B40" s="322"/>
      <c r="C40" s="323" t="s">
        <v>227</v>
      </c>
      <c r="D40" s="324">
        <v>10</v>
      </c>
      <c r="E40" s="323">
        <v>300</v>
      </c>
      <c r="F40" s="323">
        <v>0</v>
      </c>
      <c r="G40" s="323">
        <v>296</v>
      </c>
      <c r="H40" s="323">
        <v>4</v>
      </c>
      <c r="I40" s="102"/>
      <c r="J40" s="325">
        <v>4</v>
      </c>
    </row>
    <row r="41" spans="1:16" ht="32.25" customHeight="1" thickBot="1" x14ac:dyDescent="0.3">
      <c r="A41" s="300" t="s">
        <v>398</v>
      </c>
      <c r="B41" s="73" t="s">
        <v>89</v>
      </c>
      <c r="C41" s="15" t="s">
        <v>90</v>
      </c>
      <c r="D41" s="313">
        <v>6</v>
      </c>
      <c r="E41" s="15">
        <v>270</v>
      </c>
      <c r="F41" s="15"/>
      <c r="G41" s="15">
        <v>270</v>
      </c>
      <c r="H41" s="15"/>
    </row>
    <row r="42" spans="1:16" ht="32.25" customHeight="1" thickBot="1" x14ac:dyDescent="0.3">
      <c r="A42" s="311" t="s">
        <v>91</v>
      </c>
      <c r="B42" s="312" t="s">
        <v>92</v>
      </c>
      <c r="C42" s="29">
        <v>8</v>
      </c>
      <c r="D42" s="21">
        <f>SUM(D45:D48)</f>
        <v>8</v>
      </c>
      <c r="E42" s="29">
        <v>180</v>
      </c>
      <c r="F42" s="29">
        <v>52</v>
      </c>
      <c r="G42" s="29">
        <v>120</v>
      </c>
      <c r="H42" s="29">
        <v>8</v>
      </c>
      <c r="P42">
        <f>P38+P39</f>
        <v>195</v>
      </c>
    </row>
    <row r="43" spans="1:16" ht="32.25" customHeight="1" thickBot="1" x14ac:dyDescent="0.3">
      <c r="A43" s="309"/>
      <c r="B43" s="308"/>
      <c r="C43" s="310"/>
      <c r="D43" s="17">
        <f>(D45+D46+D47+D48)</f>
        <v>8</v>
      </c>
      <c r="E43" s="310">
        <f>SUM(E45:E48)</f>
        <v>180</v>
      </c>
      <c r="F43" s="310">
        <f t="shared" ref="F43:H43" si="3">SUM(F45:F48)</f>
        <v>52</v>
      </c>
      <c r="G43" s="310">
        <f t="shared" si="3"/>
        <v>120</v>
      </c>
      <c r="H43" s="310">
        <f t="shared" si="3"/>
        <v>8</v>
      </c>
    </row>
    <row r="44" spans="1:16" ht="32.25" customHeight="1" thickBot="1" x14ac:dyDescent="0.3">
      <c r="A44" s="317" t="s">
        <v>399</v>
      </c>
      <c r="B44" s="318"/>
      <c r="C44" s="15"/>
      <c r="D44" s="17" t="s">
        <v>115</v>
      </c>
      <c r="E44" s="15"/>
      <c r="F44" s="15"/>
      <c r="G44" s="15"/>
      <c r="H44" s="15"/>
    </row>
    <row r="45" spans="1:16" ht="32.25" customHeight="1" thickBot="1" x14ac:dyDescent="0.3">
      <c r="A45" s="300" t="s">
        <v>400</v>
      </c>
      <c r="B45" s="301" t="s">
        <v>401</v>
      </c>
      <c r="C45" s="15" t="s">
        <v>38</v>
      </c>
      <c r="D45" s="313">
        <v>2</v>
      </c>
      <c r="E45" s="15">
        <v>45</v>
      </c>
      <c r="F45" s="15">
        <v>13</v>
      </c>
      <c r="G45" s="15">
        <v>30</v>
      </c>
      <c r="H45" s="15">
        <v>2</v>
      </c>
      <c r="I45" s="101">
        <v>2</v>
      </c>
    </row>
    <row r="46" spans="1:16" ht="32.25" customHeight="1" thickBot="1" x14ac:dyDescent="0.3">
      <c r="A46" s="300" t="s">
        <v>402</v>
      </c>
      <c r="B46" s="73" t="s">
        <v>403</v>
      </c>
      <c r="C46" s="15" t="s">
        <v>38</v>
      </c>
      <c r="D46" s="313">
        <v>2</v>
      </c>
      <c r="E46" s="15">
        <v>45</v>
      </c>
      <c r="F46" s="15">
        <v>13</v>
      </c>
      <c r="G46" s="15">
        <v>30</v>
      </c>
      <c r="H46" s="15">
        <v>2</v>
      </c>
      <c r="I46" s="101">
        <v>2</v>
      </c>
    </row>
    <row r="47" spans="1:16" ht="32.25" customHeight="1" thickBot="1" x14ac:dyDescent="0.3">
      <c r="A47" s="300" t="s">
        <v>404</v>
      </c>
      <c r="B47" s="301" t="s">
        <v>405</v>
      </c>
      <c r="C47" s="15" t="s">
        <v>38</v>
      </c>
      <c r="D47" s="313">
        <v>2</v>
      </c>
      <c r="E47" s="15">
        <v>45</v>
      </c>
      <c r="F47" s="15">
        <v>13</v>
      </c>
      <c r="G47" s="15">
        <v>30</v>
      </c>
      <c r="H47" s="15">
        <v>2</v>
      </c>
      <c r="I47" s="101">
        <v>2</v>
      </c>
    </row>
    <row r="48" spans="1:16" ht="32.25" customHeight="1" thickBot="1" x14ac:dyDescent="0.3">
      <c r="A48" s="300" t="s">
        <v>406</v>
      </c>
      <c r="B48" s="301" t="s">
        <v>407</v>
      </c>
      <c r="C48" s="15" t="s">
        <v>38</v>
      </c>
      <c r="D48" s="313">
        <v>2</v>
      </c>
      <c r="E48" s="15">
        <v>45</v>
      </c>
      <c r="F48" s="15">
        <v>13</v>
      </c>
      <c r="G48" s="15">
        <v>30</v>
      </c>
      <c r="H48" s="15">
        <v>2</v>
      </c>
      <c r="I48" s="101">
        <v>2</v>
      </c>
      <c r="P48">
        <f>2500*70%</f>
        <v>1750</v>
      </c>
    </row>
    <row r="49" spans="1:16" ht="32.25" customHeight="1" thickBot="1" x14ac:dyDescent="0.3">
      <c r="A49" s="300" t="s">
        <v>408</v>
      </c>
      <c r="B49" s="73" t="s">
        <v>409</v>
      </c>
      <c r="C49" s="15" t="s">
        <v>38</v>
      </c>
      <c r="D49" s="313">
        <v>2</v>
      </c>
      <c r="E49" s="15">
        <v>45</v>
      </c>
      <c r="F49" s="15">
        <v>13</v>
      </c>
      <c r="G49" s="15">
        <v>30</v>
      </c>
      <c r="H49" s="15">
        <v>2</v>
      </c>
      <c r="P49">
        <f>E52*20%</f>
        <v>501</v>
      </c>
    </row>
    <row r="50" spans="1:16" ht="32.25" customHeight="1" thickBot="1" x14ac:dyDescent="0.3">
      <c r="A50" s="300" t="s">
        <v>410</v>
      </c>
      <c r="B50" s="73" t="s">
        <v>411</v>
      </c>
      <c r="C50" s="15" t="s">
        <v>38</v>
      </c>
      <c r="D50" s="313">
        <v>2</v>
      </c>
      <c r="E50" s="15">
        <v>45</v>
      </c>
      <c r="F50" s="15">
        <v>13</v>
      </c>
      <c r="G50" s="15">
        <v>30</v>
      </c>
      <c r="H50" s="15">
        <v>2</v>
      </c>
    </row>
    <row r="51" spans="1:16" ht="17.25" thickBot="1" x14ac:dyDescent="0.3">
      <c r="A51" s="86"/>
      <c r="B51" s="77" t="s">
        <v>114</v>
      </c>
      <c r="C51" s="302">
        <v>80</v>
      </c>
      <c r="D51" s="302"/>
      <c r="E51" s="68">
        <v>2550</v>
      </c>
      <c r="F51" s="68">
        <v>681</v>
      </c>
      <c r="G51" s="68">
        <v>1790</v>
      </c>
      <c r="H51" s="68">
        <v>79</v>
      </c>
    </row>
    <row r="52" spans="1:16" ht="23.25" x14ac:dyDescent="0.35">
      <c r="D52" s="315">
        <f>SUM(D1+D9)</f>
        <v>104</v>
      </c>
      <c r="E52" s="314">
        <f>E10+E1</f>
        <v>2505</v>
      </c>
      <c r="F52" s="314">
        <f t="shared" ref="F52:H52" si="4">F10+F1</f>
        <v>696</v>
      </c>
      <c r="G52" s="314">
        <f t="shared" si="4"/>
        <v>1726</v>
      </c>
      <c r="H52" s="314">
        <f t="shared" si="4"/>
        <v>83</v>
      </c>
      <c r="I52" s="45">
        <f>SUM(I2:I51)</f>
        <v>69</v>
      </c>
      <c r="J52" s="45">
        <f>SUM(J2:J51)</f>
        <v>14</v>
      </c>
    </row>
    <row r="54" spans="1:16" x14ac:dyDescent="0.25">
      <c r="D54" t="s">
        <v>180</v>
      </c>
      <c r="E54">
        <f>SUM('T. HÀN-C1'!F52+'T. HÀN-C1'!I52)</f>
        <v>765</v>
      </c>
    </row>
    <row r="55" spans="1:16" x14ac:dyDescent="0.25">
      <c r="D55" t="s">
        <v>181</v>
      </c>
      <c r="E55">
        <f>SUM('T. HÀN-C1'!G52+'T. HÀN-C1'!J52)</f>
        <v>1740</v>
      </c>
      <c r="F55">
        <f>E55/E52</f>
        <v>0.69461077844311381</v>
      </c>
      <c r="G55">
        <f>(E38+E39+E40+E41)/E52</f>
        <v>0.3473053892215569</v>
      </c>
    </row>
    <row r="59" spans="1:16" ht="15.75" thickBot="1" x14ac:dyDescent="0.3"/>
    <row r="60" spans="1:16" ht="33" x14ac:dyDescent="0.25">
      <c r="A60" s="65" t="s">
        <v>119</v>
      </c>
      <c r="B60" s="111" t="s">
        <v>121</v>
      </c>
      <c r="C60" s="111" t="s">
        <v>1</v>
      </c>
      <c r="D60" s="65" t="s">
        <v>122</v>
      </c>
      <c r="E60" s="111" t="s">
        <v>125</v>
      </c>
    </row>
    <row r="61" spans="1:16" ht="16.5" x14ac:dyDescent="0.25">
      <c r="A61" s="66" t="s">
        <v>120</v>
      </c>
      <c r="B61" s="115"/>
      <c r="C61" s="115"/>
      <c r="D61" s="66" t="s">
        <v>123</v>
      </c>
      <c r="E61" s="115"/>
    </row>
    <row r="62" spans="1:16" ht="17.25" thickBot="1" x14ac:dyDescent="0.3">
      <c r="A62" s="6"/>
      <c r="B62" s="119"/>
      <c r="C62" s="119"/>
      <c r="D62" s="68" t="s">
        <v>124</v>
      </c>
      <c r="E62" s="119"/>
    </row>
    <row r="63" spans="1:16" ht="17.25" thickBot="1" x14ac:dyDescent="0.3">
      <c r="A63" s="67"/>
      <c r="B63" s="77" t="s">
        <v>126</v>
      </c>
      <c r="C63" s="68">
        <v>15</v>
      </c>
      <c r="D63" s="108"/>
      <c r="E63" s="68"/>
    </row>
    <row r="64" spans="1:16" ht="17.25" customHeight="1" thickBot="1" x14ac:dyDescent="0.3">
      <c r="A64" s="120"/>
      <c r="B64" s="121"/>
      <c r="C64" s="109"/>
      <c r="D64" s="82"/>
      <c r="E64" s="109"/>
    </row>
    <row r="65" spans="1:5" ht="17.25" thickBot="1" x14ac:dyDescent="0.3">
      <c r="A65" s="15" t="s">
        <v>33</v>
      </c>
      <c r="B65" s="73" t="s">
        <v>34</v>
      </c>
      <c r="C65" s="15" t="s">
        <v>35</v>
      </c>
      <c r="D65" s="110"/>
      <c r="E65" s="320"/>
    </row>
    <row r="66" spans="1:5" ht="33.75" thickBot="1" x14ac:dyDescent="0.3">
      <c r="A66" s="15" t="s">
        <v>357</v>
      </c>
      <c r="B66" s="19" t="s">
        <v>21</v>
      </c>
      <c r="C66" s="17" t="s">
        <v>22</v>
      </c>
      <c r="D66" s="110"/>
      <c r="E66" s="320"/>
    </row>
    <row r="67" spans="1:5" ht="17.25" thickBot="1" x14ac:dyDescent="0.3">
      <c r="A67" s="15" t="s">
        <v>354</v>
      </c>
      <c r="B67" s="19" t="s">
        <v>12</v>
      </c>
      <c r="C67" s="17" t="s">
        <v>13</v>
      </c>
      <c r="D67" s="110"/>
      <c r="E67" s="320"/>
    </row>
    <row r="68" spans="1:5" ht="17.25" thickBot="1" x14ac:dyDescent="0.3">
      <c r="A68" s="297" t="s">
        <v>364</v>
      </c>
      <c r="B68" s="19" t="s">
        <v>412</v>
      </c>
      <c r="C68" s="15" t="s">
        <v>43</v>
      </c>
      <c r="D68" s="110"/>
      <c r="E68" s="15"/>
    </row>
    <row r="69" spans="1:5" ht="17.25" thickBot="1" x14ac:dyDescent="0.3">
      <c r="A69" s="67"/>
      <c r="B69" s="77" t="s">
        <v>128</v>
      </c>
      <c r="C69" s="68">
        <v>23</v>
      </c>
      <c r="D69" s="108"/>
      <c r="E69" s="68"/>
    </row>
    <row r="70" spans="1:5" ht="17.25" customHeight="1" thickBot="1" x14ac:dyDescent="0.3">
      <c r="A70" s="120"/>
      <c r="B70" s="121"/>
      <c r="C70" s="68">
        <v>19</v>
      </c>
      <c r="D70" s="108"/>
      <c r="E70" s="68"/>
    </row>
    <row r="71" spans="1:5" ht="17.25" thickBot="1" x14ac:dyDescent="0.3">
      <c r="A71" s="15" t="s">
        <v>356</v>
      </c>
      <c r="B71" s="19" t="s">
        <v>18</v>
      </c>
      <c r="C71" s="17" t="s">
        <v>19</v>
      </c>
      <c r="D71" s="110"/>
      <c r="E71" s="320"/>
    </row>
    <row r="72" spans="1:5" ht="17.25" thickBot="1" x14ac:dyDescent="0.3">
      <c r="A72" s="15" t="s">
        <v>355</v>
      </c>
      <c r="B72" s="19" t="s">
        <v>15</v>
      </c>
      <c r="C72" s="17" t="s">
        <v>16</v>
      </c>
      <c r="D72" s="110"/>
      <c r="E72" s="320"/>
    </row>
    <row r="73" spans="1:5" ht="17.25" thickBot="1" x14ac:dyDescent="0.3">
      <c r="A73" s="15" t="s">
        <v>358</v>
      </c>
      <c r="B73" s="19" t="s">
        <v>24</v>
      </c>
      <c r="C73" s="17" t="s">
        <v>22</v>
      </c>
      <c r="D73" s="110"/>
      <c r="E73" s="320"/>
    </row>
    <row r="74" spans="1:5" ht="17.25" thickBot="1" x14ac:dyDescent="0.3">
      <c r="A74" s="15" t="s">
        <v>359</v>
      </c>
      <c r="B74" s="19" t="s">
        <v>360</v>
      </c>
      <c r="C74" s="17" t="s">
        <v>19</v>
      </c>
      <c r="D74" s="110"/>
      <c r="E74" s="15"/>
    </row>
    <row r="75" spans="1:5" ht="17.25" thickBot="1" x14ac:dyDescent="0.3">
      <c r="A75" s="297" t="s">
        <v>362</v>
      </c>
      <c r="B75" s="301" t="s">
        <v>197</v>
      </c>
      <c r="C75" s="17" t="s">
        <v>38</v>
      </c>
      <c r="D75" s="110"/>
      <c r="E75" s="15"/>
    </row>
    <row r="76" spans="1:5" ht="17.25" thickBot="1" x14ac:dyDescent="0.3">
      <c r="A76" s="297" t="s">
        <v>370</v>
      </c>
      <c r="B76" s="301" t="s">
        <v>47</v>
      </c>
      <c r="C76" s="17" t="s">
        <v>38</v>
      </c>
      <c r="D76" s="110"/>
      <c r="E76" s="15"/>
    </row>
    <row r="77" spans="1:5" ht="17.25" thickBot="1" x14ac:dyDescent="0.3">
      <c r="A77" s="297" t="s">
        <v>373</v>
      </c>
      <c r="B77" s="73" t="s">
        <v>49</v>
      </c>
      <c r="C77" s="17" t="s">
        <v>38</v>
      </c>
      <c r="D77" s="110"/>
      <c r="E77" s="15"/>
    </row>
    <row r="78" spans="1:5" ht="17.25" thickBot="1" x14ac:dyDescent="0.3">
      <c r="A78" s="297" t="s">
        <v>376</v>
      </c>
      <c r="B78" s="301" t="s">
        <v>51</v>
      </c>
      <c r="C78" s="17" t="s">
        <v>38</v>
      </c>
      <c r="D78" s="110"/>
      <c r="E78" s="15"/>
    </row>
    <row r="79" spans="1:5" ht="17.25" thickBot="1" x14ac:dyDescent="0.3">
      <c r="A79" s="297" t="s">
        <v>379</v>
      </c>
      <c r="B79" s="301" t="s">
        <v>53</v>
      </c>
      <c r="C79" s="17" t="s">
        <v>38</v>
      </c>
      <c r="D79" s="110"/>
      <c r="E79" s="15"/>
    </row>
    <row r="80" spans="1:5" ht="17.25" thickBot="1" x14ac:dyDescent="0.3">
      <c r="A80" s="15" t="s">
        <v>382</v>
      </c>
      <c r="B80" s="73" t="s">
        <v>413</v>
      </c>
      <c r="C80" s="17" t="s">
        <v>38</v>
      </c>
      <c r="D80" s="110"/>
      <c r="E80" s="15"/>
    </row>
    <row r="81" spans="1:5" ht="17.25" customHeight="1" thickBot="1" x14ac:dyDescent="0.3">
      <c r="A81" s="319"/>
      <c r="B81" s="318"/>
      <c r="C81" s="68">
        <v>2</v>
      </c>
      <c r="D81" s="108"/>
      <c r="E81" s="68"/>
    </row>
    <row r="82" spans="1:5" ht="17.25" thickBot="1" x14ac:dyDescent="0.3">
      <c r="A82" s="297" t="s">
        <v>400</v>
      </c>
      <c r="B82" s="301" t="s">
        <v>401</v>
      </c>
      <c r="C82" s="17" t="s">
        <v>38</v>
      </c>
      <c r="D82" s="110"/>
      <c r="E82" s="15"/>
    </row>
    <row r="83" spans="1:5" ht="17.25" thickBot="1" x14ac:dyDescent="0.3">
      <c r="A83" s="15" t="s">
        <v>408</v>
      </c>
      <c r="B83" s="73" t="s">
        <v>409</v>
      </c>
      <c r="C83" s="15" t="s">
        <v>38</v>
      </c>
      <c r="D83" s="110"/>
      <c r="E83" s="15"/>
    </row>
    <row r="84" spans="1:5" ht="17.25" thickBot="1" x14ac:dyDescent="0.3">
      <c r="A84" s="297" t="s">
        <v>402</v>
      </c>
      <c r="B84" s="73" t="s">
        <v>414</v>
      </c>
      <c r="C84" s="17" t="s">
        <v>38</v>
      </c>
      <c r="D84" s="110"/>
      <c r="E84" s="15"/>
    </row>
    <row r="85" spans="1:5" ht="17.25" thickBot="1" x14ac:dyDescent="0.3">
      <c r="A85" s="67"/>
      <c r="B85" s="77" t="s">
        <v>130</v>
      </c>
      <c r="C85" s="68">
        <v>21</v>
      </c>
      <c r="D85" s="108"/>
      <c r="E85" s="68"/>
    </row>
    <row r="86" spans="1:5" ht="17.25" customHeight="1" thickBot="1" x14ac:dyDescent="0.3">
      <c r="A86" s="120"/>
      <c r="B86" s="121"/>
      <c r="C86" s="68">
        <v>19</v>
      </c>
      <c r="D86" s="82"/>
      <c r="E86" s="109"/>
    </row>
    <row r="87" spans="1:5" ht="17.25" thickBot="1" x14ac:dyDescent="0.3">
      <c r="A87" s="15" t="s">
        <v>361</v>
      </c>
      <c r="B87" s="19" t="s">
        <v>251</v>
      </c>
      <c r="C87" s="17" t="s">
        <v>19</v>
      </c>
      <c r="D87" s="110"/>
      <c r="E87" s="15"/>
    </row>
    <row r="88" spans="1:5" ht="17.25" thickBot="1" x14ac:dyDescent="0.3">
      <c r="A88" s="239" t="s">
        <v>363</v>
      </c>
      <c r="B88" s="73" t="s">
        <v>204</v>
      </c>
      <c r="C88" s="17" t="s">
        <v>38</v>
      </c>
      <c r="D88" s="110"/>
      <c r="E88" s="15"/>
    </row>
    <row r="89" spans="1:5" ht="17.25" thickBot="1" x14ac:dyDescent="0.3">
      <c r="A89" s="15" t="s">
        <v>371</v>
      </c>
      <c r="B89" s="73" t="s">
        <v>55</v>
      </c>
      <c r="C89" s="17" t="s">
        <v>38</v>
      </c>
      <c r="D89" s="110"/>
      <c r="E89" s="15"/>
    </row>
    <row r="90" spans="1:5" ht="17.25" thickBot="1" x14ac:dyDescent="0.3">
      <c r="A90" s="15" t="s">
        <v>374</v>
      </c>
      <c r="B90" s="73" t="s">
        <v>57</v>
      </c>
      <c r="C90" s="17" t="s">
        <v>38</v>
      </c>
      <c r="D90" s="110"/>
      <c r="E90" s="15"/>
    </row>
    <row r="91" spans="1:5" ht="17.25" thickBot="1" x14ac:dyDescent="0.3">
      <c r="A91" s="15" t="s">
        <v>377</v>
      </c>
      <c r="B91" s="73" t="s">
        <v>59</v>
      </c>
      <c r="C91" s="17" t="s">
        <v>38</v>
      </c>
      <c r="D91" s="110"/>
      <c r="E91" s="15"/>
    </row>
    <row r="92" spans="1:5" ht="17.25" thickBot="1" x14ac:dyDescent="0.3">
      <c r="A92" s="15" t="s">
        <v>380</v>
      </c>
      <c r="B92" s="73" t="s">
        <v>61</v>
      </c>
      <c r="C92" s="17" t="s">
        <v>38</v>
      </c>
      <c r="D92" s="110"/>
      <c r="E92" s="15"/>
    </row>
    <row r="93" spans="1:5" ht="17.25" thickBot="1" x14ac:dyDescent="0.3">
      <c r="A93" s="15" t="s">
        <v>368</v>
      </c>
      <c r="B93" s="73" t="s">
        <v>415</v>
      </c>
      <c r="C93" s="17" t="s">
        <v>38</v>
      </c>
      <c r="D93" s="110"/>
      <c r="E93" s="15"/>
    </row>
    <row r="94" spans="1:5" ht="17.25" thickBot="1" x14ac:dyDescent="0.3">
      <c r="A94" s="15" t="s">
        <v>366</v>
      </c>
      <c r="B94" s="73" t="s">
        <v>416</v>
      </c>
      <c r="C94" s="17" t="s">
        <v>38</v>
      </c>
      <c r="D94" s="110"/>
      <c r="E94" s="15"/>
    </row>
    <row r="95" spans="1:5" ht="17.25" thickBot="1" x14ac:dyDescent="0.3">
      <c r="A95" s="297" t="s">
        <v>384</v>
      </c>
      <c r="B95" s="301" t="s">
        <v>417</v>
      </c>
      <c r="C95" s="17" t="s">
        <v>38</v>
      </c>
      <c r="D95" s="110"/>
      <c r="E95" s="15"/>
    </row>
    <row r="96" spans="1:5" ht="17.25" thickBot="1" x14ac:dyDescent="0.3">
      <c r="A96" s="297" t="s">
        <v>388</v>
      </c>
      <c r="B96" s="316" t="s">
        <v>389</v>
      </c>
      <c r="C96" s="15" t="s">
        <v>82</v>
      </c>
      <c r="D96" s="110"/>
      <c r="E96" s="15"/>
    </row>
    <row r="97" spans="1:5" ht="17.25" customHeight="1" thickBot="1" x14ac:dyDescent="0.3">
      <c r="A97" s="319"/>
      <c r="B97" s="318"/>
      <c r="C97" s="109">
        <v>2</v>
      </c>
      <c r="D97" s="82"/>
      <c r="E97" s="109"/>
    </row>
    <row r="98" spans="1:5" ht="17.25" thickBot="1" x14ac:dyDescent="0.3">
      <c r="A98" s="15" t="s">
        <v>404</v>
      </c>
      <c r="B98" s="73" t="s">
        <v>405</v>
      </c>
      <c r="C98" s="15" t="s">
        <v>38</v>
      </c>
      <c r="D98" s="110"/>
      <c r="E98" s="15"/>
    </row>
    <row r="99" spans="1:5" ht="17.25" thickBot="1" x14ac:dyDescent="0.3">
      <c r="A99" s="15" t="s">
        <v>410</v>
      </c>
      <c r="B99" s="73" t="s">
        <v>411</v>
      </c>
      <c r="C99" s="15" t="s">
        <v>38</v>
      </c>
      <c r="D99" s="110"/>
      <c r="E99" s="15"/>
    </row>
    <row r="100" spans="1:5" ht="17.25" thickBot="1" x14ac:dyDescent="0.3">
      <c r="A100" s="15" t="s">
        <v>406</v>
      </c>
      <c r="B100" s="73" t="s">
        <v>407</v>
      </c>
      <c r="C100" s="15" t="s">
        <v>38</v>
      </c>
      <c r="D100" s="110"/>
      <c r="E100" s="15"/>
    </row>
    <row r="101" spans="1:5" ht="17.25" thickBot="1" x14ac:dyDescent="0.3">
      <c r="A101" s="67"/>
      <c r="B101" s="77" t="s">
        <v>131</v>
      </c>
      <c r="C101" s="68">
        <v>21</v>
      </c>
      <c r="D101" s="108"/>
      <c r="E101" s="68"/>
    </row>
    <row r="102" spans="1:5" ht="17.25" customHeight="1" thickBot="1" x14ac:dyDescent="0.3">
      <c r="A102" s="120"/>
      <c r="B102" s="121"/>
      <c r="C102" s="109">
        <v>17</v>
      </c>
      <c r="D102" s="82"/>
      <c r="E102" s="109"/>
    </row>
    <row r="103" spans="1:5" ht="17.25" thickBot="1" x14ac:dyDescent="0.3">
      <c r="A103" s="297" t="s">
        <v>372</v>
      </c>
      <c r="B103" s="73" t="s">
        <v>63</v>
      </c>
      <c r="C103" s="17" t="s">
        <v>38</v>
      </c>
      <c r="D103" s="110"/>
      <c r="E103" s="82"/>
    </row>
    <row r="104" spans="1:5" ht="17.25" thickBot="1" x14ac:dyDescent="0.3">
      <c r="A104" s="297" t="s">
        <v>375</v>
      </c>
      <c r="B104" s="73" t="s">
        <v>65</v>
      </c>
      <c r="C104" s="17" t="s">
        <v>38</v>
      </c>
      <c r="D104" s="110"/>
      <c r="E104" s="110"/>
    </row>
    <row r="105" spans="1:5" ht="17.25" thickBot="1" x14ac:dyDescent="0.3">
      <c r="A105" s="297" t="s">
        <v>378</v>
      </c>
      <c r="B105" s="73" t="s">
        <v>67</v>
      </c>
      <c r="C105" s="17" t="s">
        <v>38</v>
      </c>
      <c r="D105" s="110"/>
      <c r="E105" s="15"/>
    </row>
    <row r="106" spans="1:5" ht="17.25" thickBot="1" x14ac:dyDescent="0.3">
      <c r="A106" s="297" t="s">
        <v>381</v>
      </c>
      <c r="B106" s="73" t="s">
        <v>69</v>
      </c>
      <c r="C106" s="17" t="s">
        <v>38</v>
      </c>
      <c r="D106" s="110"/>
      <c r="E106" s="15"/>
    </row>
    <row r="107" spans="1:5" ht="17.25" thickBot="1" x14ac:dyDescent="0.3">
      <c r="A107" s="297" t="s">
        <v>386</v>
      </c>
      <c r="B107" s="73" t="s">
        <v>387</v>
      </c>
      <c r="C107" s="17" t="s">
        <v>38</v>
      </c>
      <c r="D107" s="110"/>
      <c r="E107" s="15"/>
    </row>
    <row r="108" spans="1:5" ht="17.25" thickBot="1" x14ac:dyDescent="0.3">
      <c r="A108" s="297" t="s">
        <v>390</v>
      </c>
      <c r="B108" s="316" t="s">
        <v>391</v>
      </c>
      <c r="C108" s="15" t="s">
        <v>82</v>
      </c>
      <c r="D108" s="110"/>
      <c r="E108" s="15"/>
    </row>
    <row r="109" spans="1:5" ht="33.75" thickBot="1" x14ac:dyDescent="0.3">
      <c r="A109" s="15" t="s">
        <v>392</v>
      </c>
      <c r="B109" s="73" t="s">
        <v>393</v>
      </c>
      <c r="C109" s="15" t="s">
        <v>394</v>
      </c>
      <c r="D109" s="110"/>
      <c r="E109" s="15"/>
    </row>
    <row r="110" spans="1:5" ht="33.75" thickBot="1" x14ac:dyDescent="0.3">
      <c r="A110" s="15" t="s">
        <v>395</v>
      </c>
      <c r="B110" s="73" t="s">
        <v>396</v>
      </c>
      <c r="C110" s="15" t="s">
        <v>397</v>
      </c>
      <c r="D110" s="110"/>
      <c r="E110" s="15"/>
    </row>
    <row r="111" spans="1:5" ht="17.25" thickBot="1" x14ac:dyDescent="0.3">
      <c r="A111" s="15" t="s">
        <v>398</v>
      </c>
      <c r="B111" s="73" t="s">
        <v>89</v>
      </c>
      <c r="C111" s="15" t="s">
        <v>90</v>
      </c>
      <c r="D111" s="110"/>
      <c r="E111" s="15"/>
    </row>
    <row r="112" spans="1:5" ht="17.25" customHeight="1" thickBot="1" x14ac:dyDescent="0.3">
      <c r="A112" s="319"/>
      <c r="B112" s="318"/>
      <c r="C112" s="109">
        <v>4</v>
      </c>
      <c r="D112" s="82"/>
      <c r="E112" s="109"/>
    </row>
    <row r="113" spans="1:6" ht="17.25" thickBot="1" x14ac:dyDescent="0.3">
      <c r="A113" s="15" t="s">
        <v>406</v>
      </c>
      <c r="B113" s="73" t="s">
        <v>407</v>
      </c>
      <c r="C113" s="15" t="s">
        <v>38</v>
      </c>
      <c r="D113" s="110"/>
      <c r="E113" s="15"/>
    </row>
    <row r="114" spans="1:6" ht="17.25" thickBot="1" x14ac:dyDescent="0.3">
      <c r="A114" s="15" t="s">
        <v>402</v>
      </c>
      <c r="B114" s="73" t="s">
        <v>403</v>
      </c>
      <c r="C114" s="15" t="s">
        <v>38</v>
      </c>
      <c r="D114" s="110"/>
      <c r="E114" s="15"/>
    </row>
    <row r="115" spans="1:6" ht="17.25" thickBot="1" x14ac:dyDescent="0.3">
      <c r="A115" s="15" t="s">
        <v>410</v>
      </c>
      <c r="B115" s="73" t="s">
        <v>411</v>
      </c>
      <c r="C115" s="15" t="s">
        <v>38</v>
      </c>
      <c r="D115" s="110"/>
      <c r="E115" s="15"/>
    </row>
    <row r="116" spans="1:6" ht="17.25" thickBot="1" x14ac:dyDescent="0.3">
      <c r="A116" s="112" t="s">
        <v>114</v>
      </c>
      <c r="B116" s="113"/>
      <c r="C116" s="122"/>
      <c r="D116" s="302">
        <v>80</v>
      </c>
      <c r="E116" s="108"/>
      <c r="F116" s="68"/>
    </row>
  </sheetData>
  <conditionalFormatting sqref="A1:A51">
    <cfRule type="duplicateValues" dxfId="25" priority="3"/>
  </conditionalFormatting>
  <conditionalFormatting sqref="B1:B50">
    <cfRule type="duplicateValues" dxfId="24" priority="2"/>
  </conditionalFormatting>
  <conditionalFormatting sqref="A60:A116">
    <cfRule type="duplicateValues" dxfId="23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opLeftCell="A43" workbookViewId="0">
      <selection activeCell="K52" sqref="K52"/>
    </sheetView>
  </sheetViews>
  <sheetFormatPr defaultRowHeight="15" x14ac:dyDescent="0.25"/>
  <cols>
    <col min="1" max="1" width="21.140625" customWidth="1"/>
    <col min="2" max="2" width="20.140625" customWidth="1"/>
    <col min="3" max="3" width="16" customWidth="1"/>
  </cols>
  <sheetData>
    <row r="1" spans="1:10" ht="66.75" thickBot="1" x14ac:dyDescent="0.3">
      <c r="A1" s="111" t="s">
        <v>0</v>
      </c>
      <c r="B1" s="111" t="s">
        <v>121</v>
      </c>
      <c r="C1" s="111" t="s">
        <v>1</v>
      </c>
      <c r="D1" s="99"/>
      <c r="E1" s="112" t="s">
        <v>2</v>
      </c>
      <c r="F1" s="113"/>
      <c r="G1" s="113"/>
      <c r="H1" s="122"/>
    </row>
    <row r="2" spans="1:10" ht="33.75" thickBot="1" x14ac:dyDescent="0.3">
      <c r="A2" s="115"/>
      <c r="B2" s="115"/>
      <c r="C2" s="115"/>
      <c r="D2" s="89"/>
      <c r="E2" s="111" t="s">
        <v>3</v>
      </c>
      <c r="F2" s="112" t="s">
        <v>4</v>
      </c>
      <c r="G2" s="113"/>
      <c r="H2" s="122"/>
    </row>
    <row r="3" spans="1:10" ht="115.5" x14ac:dyDescent="0.25">
      <c r="A3" s="115"/>
      <c r="B3" s="115"/>
      <c r="C3" s="115"/>
      <c r="D3" s="89"/>
      <c r="E3" s="115"/>
      <c r="F3" s="111" t="s">
        <v>5</v>
      </c>
      <c r="G3" s="379" t="s">
        <v>6</v>
      </c>
      <c r="H3" s="380" t="s">
        <v>7</v>
      </c>
    </row>
    <row r="4" spans="1:10" ht="33.75" thickBot="1" x14ac:dyDescent="0.3">
      <c r="A4" s="119"/>
      <c r="B4" s="119"/>
      <c r="C4" s="119"/>
      <c r="D4" s="76"/>
      <c r="E4" s="119"/>
      <c r="F4" s="119"/>
      <c r="G4" s="381"/>
      <c r="H4" s="302" t="s">
        <v>8</v>
      </c>
      <c r="I4" t="s">
        <v>443</v>
      </c>
      <c r="J4" t="s">
        <v>445</v>
      </c>
    </row>
    <row r="5" spans="1:10" ht="33.75" thickBot="1" x14ac:dyDescent="0.3">
      <c r="A5" s="76" t="s">
        <v>9</v>
      </c>
      <c r="B5" s="77" t="s">
        <v>10</v>
      </c>
      <c r="C5" s="382">
        <v>19</v>
      </c>
      <c r="D5" s="382">
        <f>SUM(D6:D12)</f>
        <v>19</v>
      </c>
      <c r="E5" s="382">
        <v>435</v>
      </c>
      <c r="F5" s="382">
        <v>127</v>
      </c>
      <c r="G5" s="382">
        <v>294</v>
      </c>
      <c r="H5" s="382">
        <v>14</v>
      </c>
    </row>
    <row r="6" spans="1:10" ht="17.25" thickBot="1" x14ac:dyDescent="0.3">
      <c r="A6" s="72" t="s">
        <v>354</v>
      </c>
      <c r="B6" s="19" t="s">
        <v>12</v>
      </c>
      <c r="C6" s="17" t="s">
        <v>13</v>
      </c>
      <c r="D6" s="313">
        <v>5</v>
      </c>
      <c r="E6" s="17">
        <v>75</v>
      </c>
      <c r="F6" s="17">
        <v>73</v>
      </c>
      <c r="G6" s="17"/>
      <c r="H6" s="17">
        <v>2</v>
      </c>
      <c r="I6" s="46">
        <v>2</v>
      </c>
    </row>
    <row r="7" spans="1:10" ht="17.25" thickBot="1" x14ac:dyDescent="0.3">
      <c r="A7" s="72" t="s">
        <v>355</v>
      </c>
      <c r="B7" s="19" t="s">
        <v>15</v>
      </c>
      <c r="C7" s="17" t="s">
        <v>16</v>
      </c>
      <c r="D7" s="313">
        <v>2</v>
      </c>
      <c r="E7" s="17">
        <v>30</v>
      </c>
      <c r="F7" s="17">
        <v>28</v>
      </c>
      <c r="G7" s="17"/>
      <c r="H7" s="17">
        <v>2</v>
      </c>
      <c r="I7" s="46">
        <v>2</v>
      </c>
    </row>
    <row r="8" spans="1:10" ht="33.75" thickBot="1" x14ac:dyDescent="0.3">
      <c r="A8" s="72" t="s">
        <v>356</v>
      </c>
      <c r="B8" s="19" t="s">
        <v>18</v>
      </c>
      <c r="C8" s="17" t="s">
        <v>19</v>
      </c>
      <c r="D8" s="313">
        <v>2</v>
      </c>
      <c r="E8" s="17">
        <v>60</v>
      </c>
      <c r="F8" s="17"/>
      <c r="G8" s="17">
        <v>58</v>
      </c>
      <c r="H8" s="17">
        <v>2</v>
      </c>
      <c r="J8" s="107">
        <v>2</v>
      </c>
    </row>
    <row r="9" spans="1:10" ht="50.25" thickBot="1" x14ac:dyDescent="0.3">
      <c r="A9" s="72" t="s">
        <v>357</v>
      </c>
      <c r="B9" s="19" t="s">
        <v>21</v>
      </c>
      <c r="C9" s="17" t="s">
        <v>22</v>
      </c>
      <c r="D9" s="313">
        <v>3</v>
      </c>
      <c r="E9" s="17">
        <v>75</v>
      </c>
      <c r="F9" s="17">
        <v>13</v>
      </c>
      <c r="G9" s="17">
        <v>60</v>
      </c>
      <c r="H9" s="17">
        <v>2</v>
      </c>
      <c r="I9" s="46">
        <v>2</v>
      </c>
    </row>
    <row r="10" spans="1:10" ht="17.25" thickBot="1" x14ac:dyDescent="0.3">
      <c r="A10" s="72" t="s">
        <v>358</v>
      </c>
      <c r="B10" s="19" t="s">
        <v>24</v>
      </c>
      <c r="C10" s="17" t="s">
        <v>22</v>
      </c>
      <c r="D10" s="313">
        <v>3</v>
      </c>
      <c r="E10" s="17">
        <v>75</v>
      </c>
      <c r="F10" s="17">
        <v>13</v>
      </c>
      <c r="G10" s="17">
        <v>60</v>
      </c>
      <c r="H10" s="17">
        <v>2</v>
      </c>
      <c r="I10" s="107">
        <v>2</v>
      </c>
    </row>
    <row r="11" spans="1:10" ht="17.25" thickBot="1" x14ac:dyDescent="0.3">
      <c r="A11" s="72" t="s">
        <v>359</v>
      </c>
      <c r="B11" s="19" t="s">
        <v>360</v>
      </c>
      <c r="C11" s="17" t="s">
        <v>19</v>
      </c>
      <c r="D11" s="313">
        <v>2</v>
      </c>
      <c r="E11" s="17">
        <v>60</v>
      </c>
      <c r="F11" s="17"/>
      <c r="G11" s="17">
        <v>58</v>
      </c>
      <c r="H11" s="17">
        <v>2</v>
      </c>
      <c r="J11" s="107">
        <v>2</v>
      </c>
    </row>
    <row r="12" spans="1:10" ht="17.25" thickBot="1" x14ac:dyDescent="0.3">
      <c r="A12" s="72" t="s">
        <v>361</v>
      </c>
      <c r="B12" s="19" t="s">
        <v>251</v>
      </c>
      <c r="C12" s="17" t="s">
        <v>19</v>
      </c>
      <c r="D12" s="313">
        <v>2</v>
      </c>
      <c r="E12" s="17">
        <v>60</v>
      </c>
      <c r="F12" s="17"/>
      <c r="G12" s="17">
        <v>58</v>
      </c>
      <c r="H12" s="17">
        <v>2</v>
      </c>
      <c r="J12" s="107">
        <v>2</v>
      </c>
    </row>
    <row r="13" spans="1:10" ht="50.25" thickBot="1" x14ac:dyDescent="0.3">
      <c r="A13" s="211" t="s">
        <v>29</v>
      </c>
      <c r="B13" s="210" t="s">
        <v>30</v>
      </c>
      <c r="C13" s="212">
        <v>61</v>
      </c>
      <c r="D13" s="383"/>
      <c r="E13" s="212">
        <v>2115</v>
      </c>
      <c r="F13" s="212">
        <v>554</v>
      </c>
      <c r="G13" s="212">
        <v>1496</v>
      </c>
      <c r="H13" s="212">
        <v>65</v>
      </c>
    </row>
    <row r="14" spans="1:10" ht="17.25" thickBot="1" x14ac:dyDescent="0.3">
      <c r="A14" s="384"/>
      <c r="B14" s="385"/>
      <c r="C14" s="277"/>
      <c r="D14" s="386">
        <f>SUM(D16+D22)</f>
        <v>79</v>
      </c>
      <c r="E14" s="277">
        <f>E16+E22+E47</f>
        <v>2070</v>
      </c>
      <c r="F14" s="277">
        <f t="shared" ref="F14:H14" si="0">F16+F22+F47</f>
        <v>565</v>
      </c>
      <c r="G14" s="277">
        <f t="shared" si="0"/>
        <v>1436</v>
      </c>
      <c r="H14" s="277">
        <f t="shared" si="0"/>
        <v>69</v>
      </c>
    </row>
    <row r="15" spans="1:10" ht="35.25" thickBot="1" x14ac:dyDescent="0.3">
      <c r="A15" s="311" t="s">
        <v>31</v>
      </c>
      <c r="B15" s="312" t="s">
        <v>32</v>
      </c>
      <c r="C15" s="212">
        <v>11</v>
      </c>
      <c r="D15" s="387"/>
      <c r="E15" s="212">
        <v>195</v>
      </c>
      <c r="F15" s="212">
        <v>124</v>
      </c>
      <c r="G15" s="212">
        <v>60</v>
      </c>
      <c r="H15" s="212">
        <v>11</v>
      </c>
    </row>
    <row r="16" spans="1:10" ht="18" thickBot="1" x14ac:dyDescent="0.3">
      <c r="A16" s="388"/>
      <c r="B16" s="389"/>
      <c r="C16" s="277"/>
      <c r="D16" s="386">
        <f>SUM(D17:D20)</f>
        <v>11</v>
      </c>
      <c r="E16" s="277">
        <f>SUM(E17:E20)</f>
        <v>195</v>
      </c>
      <c r="F16" s="277">
        <f t="shared" ref="F16:H16" si="1">SUM(F17:F20)</f>
        <v>94</v>
      </c>
      <c r="G16" s="277">
        <f t="shared" si="1"/>
        <v>90</v>
      </c>
      <c r="H16" s="277">
        <f t="shared" si="1"/>
        <v>11</v>
      </c>
    </row>
    <row r="17" spans="1:9" ht="55.5" customHeight="1" thickBot="1" x14ac:dyDescent="0.3">
      <c r="A17" s="72" t="s">
        <v>33</v>
      </c>
      <c r="B17" s="73" t="s">
        <v>34</v>
      </c>
      <c r="C17" s="15" t="s">
        <v>35</v>
      </c>
      <c r="D17" s="313">
        <v>4</v>
      </c>
      <c r="E17" s="15">
        <v>60</v>
      </c>
      <c r="F17" s="15">
        <v>55</v>
      </c>
      <c r="G17" s="15"/>
      <c r="H17" s="15">
        <v>5</v>
      </c>
      <c r="I17" s="101">
        <v>5</v>
      </c>
    </row>
    <row r="18" spans="1:9" ht="55.5" customHeight="1" thickBot="1" x14ac:dyDescent="0.3">
      <c r="A18" s="300" t="s">
        <v>362</v>
      </c>
      <c r="B18" s="73" t="s">
        <v>197</v>
      </c>
      <c r="C18" s="15" t="s">
        <v>38</v>
      </c>
      <c r="D18" s="313">
        <v>2</v>
      </c>
      <c r="E18" s="17">
        <v>45</v>
      </c>
      <c r="F18" s="17">
        <v>13</v>
      </c>
      <c r="G18" s="17">
        <v>30</v>
      </c>
      <c r="H18" s="17">
        <v>2</v>
      </c>
      <c r="I18" s="46">
        <v>2</v>
      </c>
    </row>
    <row r="19" spans="1:9" ht="55.5" customHeight="1" thickBot="1" x14ac:dyDescent="0.3">
      <c r="A19" s="300" t="s">
        <v>363</v>
      </c>
      <c r="B19" s="73" t="s">
        <v>204</v>
      </c>
      <c r="C19" s="15" t="s">
        <v>38</v>
      </c>
      <c r="D19" s="313">
        <v>2</v>
      </c>
      <c r="E19" s="17">
        <v>45</v>
      </c>
      <c r="F19" s="17">
        <v>13</v>
      </c>
      <c r="G19" s="17">
        <v>30</v>
      </c>
      <c r="H19" s="17">
        <v>2</v>
      </c>
      <c r="I19" s="46">
        <v>2</v>
      </c>
    </row>
    <row r="20" spans="1:9" ht="55.5" customHeight="1" thickBot="1" x14ac:dyDescent="0.3">
      <c r="A20" s="300" t="s">
        <v>364</v>
      </c>
      <c r="B20" s="390" t="s">
        <v>412</v>
      </c>
      <c r="C20" s="15" t="s">
        <v>43</v>
      </c>
      <c r="D20" s="313">
        <v>3</v>
      </c>
      <c r="E20" s="17">
        <v>45</v>
      </c>
      <c r="F20" s="17">
        <v>13</v>
      </c>
      <c r="G20" s="17">
        <v>30</v>
      </c>
      <c r="H20" s="17">
        <v>2</v>
      </c>
      <c r="I20" s="46">
        <v>2</v>
      </c>
    </row>
    <row r="21" spans="1:9" ht="55.5" customHeight="1" thickBot="1" x14ac:dyDescent="0.3">
      <c r="A21" s="311" t="s">
        <v>44</v>
      </c>
      <c r="B21" s="312" t="s">
        <v>45</v>
      </c>
      <c r="C21" s="212">
        <v>42</v>
      </c>
      <c r="D21" s="387"/>
      <c r="E21" s="212">
        <v>1755</v>
      </c>
      <c r="F21" s="212">
        <v>378</v>
      </c>
      <c r="G21" s="212">
        <v>1316</v>
      </c>
      <c r="H21" s="212">
        <v>46</v>
      </c>
    </row>
    <row r="22" spans="1:9" ht="55.5" customHeight="1" thickBot="1" x14ac:dyDescent="0.3">
      <c r="A22" s="388"/>
      <c r="B22" s="389"/>
      <c r="C22" s="277"/>
      <c r="D22" s="386">
        <f>SUM(D23:D45)</f>
        <v>68</v>
      </c>
      <c r="E22" s="277">
        <f>SUM(E23:E45)</f>
        <v>1695</v>
      </c>
      <c r="F22" s="277">
        <f t="shared" ref="F22:H22" si="2">SUM(F23:F45)</f>
        <v>419</v>
      </c>
      <c r="G22" s="277">
        <f t="shared" si="2"/>
        <v>1226</v>
      </c>
      <c r="H22" s="277">
        <f t="shared" si="2"/>
        <v>50</v>
      </c>
    </row>
    <row r="23" spans="1:9" ht="55.5" customHeight="1" thickBot="1" x14ac:dyDescent="0.3">
      <c r="A23" s="300" t="s">
        <v>366</v>
      </c>
      <c r="B23" s="301" t="s">
        <v>367</v>
      </c>
      <c r="C23" s="15" t="s">
        <v>16</v>
      </c>
      <c r="D23" s="313">
        <v>2</v>
      </c>
      <c r="E23" s="15">
        <v>30</v>
      </c>
      <c r="F23" s="15">
        <v>28</v>
      </c>
      <c r="G23" s="15"/>
      <c r="H23" s="15">
        <v>2</v>
      </c>
      <c r="I23" s="107">
        <v>2</v>
      </c>
    </row>
    <row r="24" spans="1:9" ht="55.5" customHeight="1" thickBot="1" x14ac:dyDescent="0.3">
      <c r="A24" s="300" t="s">
        <v>368</v>
      </c>
      <c r="B24" s="301" t="s">
        <v>415</v>
      </c>
      <c r="C24" s="15" t="s">
        <v>16</v>
      </c>
      <c r="D24" s="313">
        <v>2</v>
      </c>
      <c r="E24" s="15">
        <v>30</v>
      </c>
      <c r="F24" s="15">
        <v>28</v>
      </c>
      <c r="G24" s="15"/>
      <c r="H24" s="15">
        <v>2</v>
      </c>
      <c r="I24" s="107">
        <v>2</v>
      </c>
    </row>
    <row r="25" spans="1:9" ht="55.5" customHeight="1" thickBot="1" x14ac:dyDescent="0.3">
      <c r="A25" s="300" t="s">
        <v>370</v>
      </c>
      <c r="B25" s="301" t="s">
        <v>47</v>
      </c>
      <c r="C25" s="15" t="s">
        <v>38</v>
      </c>
      <c r="D25" s="313">
        <v>2</v>
      </c>
      <c r="E25" s="17">
        <v>45</v>
      </c>
      <c r="F25" s="17">
        <v>13</v>
      </c>
      <c r="G25" s="17">
        <v>30</v>
      </c>
      <c r="H25" s="15">
        <v>2</v>
      </c>
      <c r="I25" s="107">
        <v>2</v>
      </c>
    </row>
    <row r="26" spans="1:9" ht="55.5" customHeight="1" thickBot="1" x14ac:dyDescent="0.3">
      <c r="A26" s="300" t="s">
        <v>371</v>
      </c>
      <c r="B26" s="301" t="s">
        <v>55</v>
      </c>
      <c r="C26" s="15" t="s">
        <v>38</v>
      </c>
      <c r="D26" s="313">
        <v>2</v>
      </c>
      <c r="E26" s="17">
        <v>45</v>
      </c>
      <c r="F26" s="17">
        <v>13</v>
      </c>
      <c r="G26" s="17">
        <v>30</v>
      </c>
      <c r="H26" s="15">
        <v>2</v>
      </c>
      <c r="I26" s="107">
        <v>2</v>
      </c>
    </row>
    <row r="27" spans="1:9" ht="55.5" customHeight="1" thickBot="1" x14ac:dyDescent="0.3">
      <c r="A27" s="300" t="s">
        <v>372</v>
      </c>
      <c r="B27" s="301" t="s">
        <v>63</v>
      </c>
      <c r="C27" s="15" t="s">
        <v>38</v>
      </c>
      <c r="D27" s="313">
        <v>2</v>
      </c>
      <c r="E27" s="17">
        <v>45</v>
      </c>
      <c r="F27" s="17">
        <v>13</v>
      </c>
      <c r="G27" s="17">
        <v>30</v>
      </c>
      <c r="H27" s="15">
        <v>2</v>
      </c>
      <c r="I27" s="107">
        <v>2</v>
      </c>
    </row>
    <row r="28" spans="1:9" ht="55.5" customHeight="1" thickBot="1" x14ac:dyDescent="0.3">
      <c r="A28" s="300" t="s">
        <v>373</v>
      </c>
      <c r="B28" s="301" t="s">
        <v>49</v>
      </c>
      <c r="C28" s="15" t="s">
        <v>38</v>
      </c>
      <c r="D28" s="313">
        <v>2</v>
      </c>
      <c r="E28" s="17">
        <v>45</v>
      </c>
      <c r="F28" s="17">
        <v>13</v>
      </c>
      <c r="G28" s="17">
        <v>30</v>
      </c>
      <c r="H28" s="15">
        <v>2</v>
      </c>
      <c r="I28" s="107">
        <v>2</v>
      </c>
    </row>
    <row r="29" spans="1:9" ht="55.5" customHeight="1" thickBot="1" x14ac:dyDescent="0.3">
      <c r="A29" s="300" t="s">
        <v>374</v>
      </c>
      <c r="B29" s="301" t="s">
        <v>57</v>
      </c>
      <c r="C29" s="15" t="s">
        <v>38</v>
      </c>
      <c r="D29" s="313">
        <v>2</v>
      </c>
      <c r="E29" s="17">
        <v>45</v>
      </c>
      <c r="F29" s="17">
        <v>13</v>
      </c>
      <c r="G29" s="17">
        <v>30</v>
      </c>
      <c r="H29" s="15">
        <v>2</v>
      </c>
      <c r="I29" s="107">
        <v>2</v>
      </c>
    </row>
    <row r="30" spans="1:9" ht="55.5" customHeight="1" thickBot="1" x14ac:dyDescent="0.3">
      <c r="A30" s="300" t="s">
        <v>375</v>
      </c>
      <c r="B30" s="301" t="s">
        <v>65</v>
      </c>
      <c r="C30" s="15" t="s">
        <v>38</v>
      </c>
      <c r="D30" s="313">
        <v>2</v>
      </c>
      <c r="E30" s="17">
        <v>45</v>
      </c>
      <c r="F30" s="17">
        <v>13</v>
      </c>
      <c r="G30" s="17">
        <v>30</v>
      </c>
      <c r="H30" s="15">
        <v>2</v>
      </c>
      <c r="I30" s="107">
        <v>2</v>
      </c>
    </row>
    <row r="31" spans="1:9" ht="55.5" customHeight="1" thickBot="1" x14ac:dyDescent="0.3">
      <c r="A31" s="300" t="s">
        <v>376</v>
      </c>
      <c r="B31" s="301" t="s">
        <v>51</v>
      </c>
      <c r="C31" s="15" t="s">
        <v>38</v>
      </c>
      <c r="D31" s="313">
        <v>2</v>
      </c>
      <c r="E31" s="17">
        <v>45</v>
      </c>
      <c r="F31" s="17">
        <v>13</v>
      </c>
      <c r="G31" s="17">
        <v>30</v>
      </c>
      <c r="H31" s="15">
        <v>2</v>
      </c>
      <c r="I31" s="107">
        <v>2</v>
      </c>
    </row>
    <row r="32" spans="1:9" ht="55.5" customHeight="1" thickBot="1" x14ac:dyDescent="0.3">
      <c r="A32" s="300" t="s">
        <v>377</v>
      </c>
      <c r="B32" s="301" t="s">
        <v>59</v>
      </c>
      <c r="C32" s="15" t="s">
        <v>38</v>
      </c>
      <c r="D32" s="313">
        <v>2</v>
      </c>
      <c r="E32" s="17">
        <v>45</v>
      </c>
      <c r="F32" s="17">
        <v>13</v>
      </c>
      <c r="G32" s="17">
        <v>30</v>
      </c>
      <c r="H32" s="15">
        <v>2</v>
      </c>
      <c r="I32" s="107">
        <v>2</v>
      </c>
    </row>
    <row r="33" spans="1:10" ht="55.5" customHeight="1" thickBot="1" x14ac:dyDescent="0.3">
      <c r="A33" s="300" t="s">
        <v>378</v>
      </c>
      <c r="B33" s="301" t="s">
        <v>67</v>
      </c>
      <c r="C33" s="15" t="s">
        <v>38</v>
      </c>
      <c r="D33" s="313">
        <v>2</v>
      </c>
      <c r="E33" s="17">
        <v>45</v>
      </c>
      <c r="F33" s="17">
        <v>13</v>
      </c>
      <c r="G33" s="17">
        <v>30</v>
      </c>
      <c r="H33" s="15">
        <v>2</v>
      </c>
      <c r="I33" s="107">
        <v>2</v>
      </c>
    </row>
    <row r="34" spans="1:10" ht="55.5" customHeight="1" thickBot="1" x14ac:dyDescent="0.3">
      <c r="A34" s="300" t="s">
        <v>379</v>
      </c>
      <c r="B34" s="301" t="s">
        <v>53</v>
      </c>
      <c r="C34" s="15" t="s">
        <v>38</v>
      </c>
      <c r="D34" s="313">
        <v>2</v>
      </c>
      <c r="E34" s="17">
        <v>45</v>
      </c>
      <c r="F34" s="17">
        <v>13</v>
      </c>
      <c r="G34" s="17">
        <v>30</v>
      </c>
      <c r="H34" s="15">
        <v>2</v>
      </c>
      <c r="I34" s="107">
        <v>2</v>
      </c>
    </row>
    <row r="35" spans="1:10" ht="55.5" customHeight="1" thickBot="1" x14ac:dyDescent="0.3">
      <c r="A35" s="300" t="s">
        <v>380</v>
      </c>
      <c r="B35" s="73" t="s">
        <v>61</v>
      </c>
      <c r="C35" s="15" t="s">
        <v>38</v>
      </c>
      <c r="D35" s="313">
        <v>2</v>
      </c>
      <c r="E35" s="17">
        <v>45</v>
      </c>
      <c r="F35" s="17">
        <v>13</v>
      </c>
      <c r="G35" s="17">
        <v>30</v>
      </c>
      <c r="H35" s="17">
        <v>2</v>
      </c>
      <c r="I35" s="107">
        <v>2</v>
      </c>
    </row>
    <row r="36" spans="1:10" ht="55.5" customHeight="1" thickBot="1" x14ac:dyDescent="0.3">
      <c r="A36" s="300" t="s">
        <v>381</v>
      </c>
      <c r="B36" s="301" t="s">
        <v>69</v>
      </c>
      <c r="C36" s="15" t="s">
        <v>38</v>
      </c>
      <c r="D36" s="313">
        <v>2</v>
      </c>
      <c r="E36" s="17">
        <v>45</v>
      </c>
      <c r="F36" s="17">
        <v>13</v>
      </c>
      <c r="G36" s="17">
        <v>30</v>
      </c>
      <c r="H36" s="15">
        <v>2</v>
      </c>
      <c r="I36" s="107">
        <v>2</v>
      </c>
    </row>
    <row r="37" spans="1:10" ht="55.5" customHeight="1" thickBot="1" x14ac:dyDescent="0.3">
      <c r="A37" s="300" t="s">
        <v>382</v>
      </c>
      <c r="B37" s="73" t="s">
        <v>383</v>
      </c>
      <c r="C37" s="15" t="s">
        <v>38</v>
      </c>
      <c r="D37" s="313">
        <v>2</v>
      </c>
      <c r="E37" s="17">
        <v>45</v>
      </c>
      <c r="F37" s="17">
        <v>13</v>
      </c>
      <c r="G37" s="17">
        <v>30</v>
      </c>
      <c r="H37" s="15">
        <v>2</v>
      </c>
      <c r="I37" s="107">
        <v>2</v>
      </c>
    </row>
    <row r="38" spans="1:10" ht="55.5" customHeight="1" thickBot="1" x14ac:dyDescent="0.3">
      <c r="A38" s="300" t="s">
        <v>384</v>
      </c>
      <c r="B38" s="73" t="s">
        <v>385</v>
      </c>
      <c r="C38" s="15" t="s">
        <v>38</v>
      </c>
      <c r="D38" s="313">
        <v>2</v>
      </c>
      <c r="E38" s="17">
        <v>45</v>
      </c>
      <c r="F38" s="17">
        <v>13</v>
      </c>
      <c r="G38" s="17">
        <v>30</v>
      </c>
      <c r="H38" s="15">
        <v>2</v>
      </c>
      <c r="I38" s="107">
        <v>2</v>
      </c>
    </row>
    <row r="39" spans="1:10" ht="55.5" customHeight="1" thickBot="1" x14ac:dyDescent="0.3">
      <c r="A39" s="300" t="s">
        <v>386</v>
      </c>
      <c r="B39" s="301" t="s">
        <v>387</v>
      </c>
      <c r="C39" s="15" t="s">
        <v>38</v>
      </c>
      <c r="D39" s="313">
        <v>2</v>
      </c>
      <c r="E39" s="17">
        <v>45</v>
      </c>
      <c r="F39" s="17">
        <v>13</v>
      </c>
      <c r="G39" s="17">
        <v>30</v>
      </c>
      <c r="H39" s="15">
        <v>2</v>
      </c>
      <c r="I39" s="107">
        <v>2</v>
      </c>
    </row>
    <row r="40" spans="1:10" ht="55.5" customHeight="1" thickBot="1" x14ac:dyDescent="0.3">
      <c r="A40" s="300" t="s">
        <v>388</v>
      </c>
      <c r="B40" s="73" t="s">
        <v>389</v>
      </c>
      <c r="C40" s="15" t="s">
        <v>82</v>
      </c>
      <c r="D40" s="313">
        <v>1</v>
      </c>
      <c r="E40" s="15">
        <v>45</v>
      </c>
      <c r="F40" s="15"/>
      <c r="G40" s="15">
        <v>43</v>
      </c>
      <c r="H40" s="15">
        <v>2</v>
      </c>
      <c r="J40" s="102">
        <v>2</v>
      </c>
    </row>
    <row r="41" spans="1:10" ht="55.5" customHeight="1" thickBot="1" x14ac:dyDescent="0.3">
      <c r="A41" s="300" t="s">
        <v>390</v>
      </c>
      <c r="B41" s="73" t="s">
        <v>391</v>
      </c>
      <c r="C41" s="15" t="s">
        <v>82</v>
      </c>
      <c r="D41" s="313">
        <v>1</v>
      </c>
      <c r="E41" s="15">
        <v>45</v>
      </c>
      <c r="F41" s="15"/>
      <c r="G41" s="15">
        <v>43</v>
      </c>
      <c r="H41" s="15">
        <v>2</v>
      </c>
      <c r="J41" s="102">
        <v>2</v>
      </c>
    </row>
    <row r="42" spans="1:10" ht="55.5" customHeight="1" thickBot="1" x14ac:dyDescent="0.3">
      <c r="A42" s="300" t="s">
        <v>392</v>
      </c>
      <c r="B42" s="391" t="s">
        <v>393</v>
      </c>
      <c r="C42" s="15" t="s">
        <v>454</v>
      </c>
      <c r="D42" s="313">
        <v>6</v>
      </c>
      <c r="E42" s="15">
        <v>120</v>
      </c>
      <c r="F42" s="15">
        <v>56</v>
      </c>
      <c r="G42" s="15">
        <v>60</v>
      </c>
      <c r="H42" s="15">
        <v>4</v>
      </c>
      <c r="I42" s="107">
        <v>4</v>
      </c>
    </row>
    <row r="43" spans="1:10" ht="55.5" customHeight="1" thickBot="1" x14ac:dyDescent="0.3">
      <c r="A43" s="300" t="s">
        <v>395</v>
      </c>
      <c r="B43" s="392" t="s">
        <v>396</v>
      </c>
      <c r="C43" s="15" t="s">
        <v>447</v>
      </c>
      <c r="D43" s="313">
        <v>10</v>
      </c>
      <c r="E43" s="15">
        <v>255</v>
      </c>
      <c r="F43" s="15">
        <v>41</v>
      </c>
      <c r="G43" s="15">
        <v>210</v>
      </c>
      <c r="H43" s="15">
        <v>4</v>
      </c>
      <c r="I43" s="102">
        <v>4</v>
      </c>
      <c r="J43" s="102"/>
    </row>
    <row r="44" spans="1:10" ht="55.5" customHeight="1" thickBot="1" x14ac:dyDescent="0.3">
      <c r="A44" s="300" t="s">
        <v>398</v>
      </c>
      <c r="B44" s="290" t="s">
        <v>455</v>
      </c>
      <c r="C44" s="15" t="s">
        <v>397</v>
      </c>
      <c r="D44" s="313">
        <v>10</v>
      </c>
      <c r="E44" s="15">
        <v>225</v>
      </c>
      <c r="F44" s="15">
        <v>71</v>
      </c>
      <c r="G44" s="15">
        <v>150</v>
      </c>
      <c r="H44" s="15">
        <v>4</v>
      </c>
      <c r="I44" s="102">
        <v>4</v>
      </c>
    </row>
    <row r="45" spans="1:10" ht="55.5" customHeight="1" thickBot="1" x14ac:dyDescent="0.3">
      <c r="A45" s="300" t="s">
        <v>400</v>
      </c>
      <c r="B45" s="73" t="s">
        <v>89</v>
      </c>
      <c r="C45" s="15" t="s">
        <v>90</v>
      </c>
      <c r="D45" s="313">
        <v>6</v>
      </c>
      <c r="E45" s="15">
        <v>270</v>
      </c>
      <c r="F45" s="15"/>
      <c r="G45" s="15">
        <v>270</v>
      </c>
      <c r="H45" s="15"/>
      <c r="J45" s="102"/>
    </row>
    <row r="46" spans="1:10" ht="55.5" customHeight="1" thickBot="1" x14ac:dyDescent="0.3">
      <c r="A46" s="311" t="s">
        <v>91</v>
      </c>
      <c r="B46" s="312" t="s">
        <v>92</v>
      </c>
      <c r="C46" s="29">
        <v>8</v>
      </c>
      <c r="D46" s="387"/>
      <c r="E46" s="29">
        <v>180</v>
      </c>
      <c r="F46" s="29">
        <v>52</v>
      </c>
      <c r="G46" s="29">
        <v>120</v>
      </c>
      <c r="H46" s="29">
        <v>8</v>
      </c>
    </row>
    <row r="47" spans="1:10" ht="55.5" customHeight="1" thickBot="1" x14ac:dyDescent="0.3">
      <c r="A47" s="393" t="s">
        <v>232</v>
      </c>
      <c r="B47" s="394"/>
      <c r="C47" s="106"/>
      <c r="D47" s="386">
        <f>SUM(D48:D51)</f>
        <v>8</v>
      </c>
      <c r="E47" s="277">
        <f>SUM(E48:E51)</f>
        <v>180</v>
      </c>
      <c r="F47" s="277">
        <f t="shared" ref="F47:H47" si="3">SUM(F48:F51)</f>
        <v>52</v>
      </c>
      <c r="G47" s="277">
        <f t="shared" si="3"/>
        <v>120</v>
      </c>
      <c r="H47" s="277">
        <f t="shared" si="3"/>
        <v>8</v>
      </c>
    </row>
    <row r="48" spans="1:10" ht="55.5" customHeight="1" thickBot="1" x14ac:dyDescent="0.3">
      <c r="A48" s="300" t="s">
        <v>402</v>
      </c>
      <c r="B48" s="301" t="s">
        <v>401</v>
      </c>
      <c r="C48" s="15" t="s">
        <v>38</v>
      </c>
      <c r="D48" s="313">
        <v>2</v>
      </c>
      <c r="E48" s="15">
        <v>45</v>
      </c>
      <c r="F48" s="15">
        <v>13</v>
      </c>
      <c r="G48" s="15">
        <v>30</v>
      </c>
      <c r="H48" s="15">
        <v>2</v>
      </c>
      <c r="I48" s="101">
        <v>2</v>
      </c>
    </row>
    <row r="49" spans="1:10" ht="55.5" customHeight="1" thickBot="1" x14ac:dyDescent="0.3">
      <c r="A49" s="300" t="s">
        <v>404</v>
      </c>
      <c r="B49" s="73" t="s">
        <v>403</v>
      </c>
      <c r="C49" s="15" t="s">
        <v>38</v>
      </c>
      <c r="D49" s="313">
        <v>2</v>
      </c>
      <c r="E49" s="15">
        <v>45</v>
      </c>
      <c r="F49" s="15">
        <v>13</v>
      </c>
      <c r="G49" s="15">
        <v>30</v>
      </c>
      <c r="H49" s="15">
        <v>2</v>
      </c>
      <c r="I49" s="101">
        <v>2</v>
      </c>
    </row>
    <row r="50" spans="1:10" ht="55.5" customHeight="1" thickBot="1" x14ac:dyDescent="0.3">
      <c r="A50" s="300" t="s">
        <v>406</v>
      </c>
      <c r="B50" s="301" t="s">
        <v>405</v>
      </c>
      <c r="C50" s="15" t="s">
        <v>38</v>
      </c>
      <c r="D50" s="313">
        <v>2</v>
      </c>
      <c r="E50" s="15">
        <v>45</v>
      </c>
      <c r="F50" s="15">
        <v>13</v>
      </c>
      <c r="G50" s="15">
        <v>30</v>
      </c>
      <c r="H50" s="15">
        <v>2</v>
      </c>
      <c r="I50" s="101">
        <v>2</v>
      </c>
    </row>
    <row r="51" spans="1:10" ht="55.5" customHeight="1" thickBot="1" x14ac:dyDescent="0.3">
      <c r="A51" s="300" t="s">
        <v>408</v>
      </c>
      <c r="B51" s="301" t="s">
        <v>407</v>
      </c>
      <c r="C51" s="15" t="s">
        <v>38</v>
      </c>
      <c r="D51" s="313">
        <v>2</v>
      </c>
      <c r="E51" s="15">
        <v>45</v>
      </c>
      <c r="F51" s="15">
        <v>13</v>
      </c>
      <c r="G51" s="15">
        <v>30</v>
      </c>
      <c r="H51" s="15">
        <v>2</v>
      </c>
      <c r="I51" s="102">
        <v>2</v>
      </c>
    </row>
    <row r="52" spans="1:10" ht="55.5" customHeight="1" thickBot="1" x14ac:dyDescent="0.3">
      <c r="A52" s="300" t="s">
        <v>410</v>
      </c>
      <c r="B52" s="73" t="s">
        <v>409</v>
      </c>
      <c r="C52" s="15" t="s">
        <v>38</v>
      </c>
      <c r="D52" s="313">
        <v>2</v>
      </c>
      <c r="E52" s="15">
        <v>45</v>
      </c>
      <c r="F52" s="15">
        <v>13</v>
      </c>
      <c r="G52" s="15">
        <v>30</v>
      </c>
      <c r="H52" s="15">
        <v>2</v>
      </c>
    </row>
    <row r="53" spans="1:10" ht="55.5" customHeight="1" thickBot="1" x14ac:dyDescent="0.3">
      <c r="A53" s="300" t="s">
        <v>456</v>
      </c>
      <c r="B53" s="73" t="s">
        <v>411</v>
      </c>
      <c r="C53" s="15" t="s">
        <v>38</v>
      </c>
      <c r="D53" s="313">
        <v>2</v>
      </c>
      <c r="E53" s="15">
        <v>45</v>
      </c>
      <c r="F53" s="15">
        <v>13</v>
      </c>
      <c r="G53" s="15">
        <v>30</v>
      </c>
      <c r="H53" s="15">
        <v>2</v>
      </c>
    </row>
    <row r="54" spans="1:10" ht="55.5" customHeight="1" thickBot="1" x14ac:dyDescent="0.3">
      <c r="A54" s="300" t="s">
        <v>457</v>
      </c>
      <c r="B54" s="73" t="s">
        <v>458</v>
      </c>
      <c r="C54" s="15" t="s">
        <v>38</v>
      </c>
      <c r="D54" s="313">
        <v>2</v>
      </c>
      <c r="E54" s="15">
        <v>45</v>
      </c>
      <c r="F54" s="15">
        <v>13</v>
      </c>
      <c r="G54" s="15">
        <v>30</v>
      </c>
      <c r="H54" s="15">
        <v>2</v>
      </c>
    </row>
    <row r="55" spans="1:10" ht="55.5" customHeight="1" thickBot="1" x14ac:dyDescent="0.3">
      <c r="A55" s="300" t="s">
        <v>459</v>
      </c>
      <c r="B55" s="73" t="s">
        <v>460</v>
      </c>
      <c r="C55" s="15" t="s">
        <v>38</v>
      </c>
      <c r="D55" s="313">
        <v>2</v>
      </c>
      <c r="E55" s="15">
        <v>45</v>
      </c>
      <c r="F55" s="15">
        <v>13</v>
      </c>
      <c r="G55" s="15">
        <v>30</v>
      </c>
      <c r="H55" s="15">
        <v>2</v>
      </c>
    </row>
    <row r="56" spans="1:10" ht="17.25" thickBot="1" x14ac:dyDescent="0.3">
      <c r="A56" s="86"/>
      <c r="B56" s="210" t="s">
        <v>114</v>
      </c>
      <c r="C56" s="395">
        <v>80</v>
      </c>
      <c r="D56" s="395"/>
      <c r="E56" s="212">
        <v>2550</v>
      </c>
      <c r="F56" s="212">
        <v>681</v>
      </c>
      <c r="G56" s="212">
        <v>1790</v>
      </c>
      <c r="H56" s="212">
        <v>79</v>
      </c>
    </row>
    <row r="57" spans="1:10" ht="17.25" thickBot="1" x14ac:dyDescent="0.3">
      <c r="D57" s="395">
        <f>SUM(D5+D14)</f>
        <v>98</v>
      </c>
      <c r="E57" s="396">
        <f>SUM('[1]c1-han'!E5+'[1]c1-han'!E14)</f>
        <v>2505</v>
      </c>
      <c r="F57" s="396">
        <f>SUM('[1]c1-han'!F5+'[1]c1-han'!F14)</f>
        <v>692</v>
      </c>
      <c r="G57" s="396">
        <f>SUM('[1]c1-han'!G5+'[1]c1-han'!G14)</f>
        <v>1730</v>
      </c>
      <c r="H57" s="396">
        <f>SUM('[1]c1-han'!H5+'[1]c1-han'!H14)</f>
        <v>83</v>
      </c>
      <c r="I57">
        <f>SUM(I6:I56)</f>
        <v>73</v>
      </c>
      <c r="J57">
        <f>SUM(J6:J56)</f>
        <v>10</v>
      </c>
    </row>
    <row r="61" spans="1:10" ht="21" x14ac:dyDescent="0.35">
      <c r="D61" t="s">
        <v>116</v>
      </c>
      <c r="E61" s="45">
        <f>SUM('[1]c1-han'!F57+'[1]c1-han'!I57)</f>
        <v>765</v>
      </c>
      <c r="F61" s="397">
        <f>(G57+J57)/E57</f>
        <v>0.69461077844311381</v>
      </c>
      <c r="G61" s="397">
        <f>(E42+E43+E44+E45)/E57</f>
        <v>0.3473053892215569</v>
      </c>
    </row>
    <row r="62" spans="1:10" x14ac:dyDescent="0.25">
      <c r="D62" t="s">
        <v>117</v>
      </c>
      <c r="E62">
        <f>SUM(G57+J57)</f>
        <v>1740</v>
      </c>
    </row>
    <row r="64" spans="1:10" ht="15.75" thickBot="1" x14ac:dyDescent="0.3"/>
    <row r="65" spans="1:5" ht="49.5" x14ac:dyDescent="0.25">
      <c r="A65" s="65" t="s">
        <v>119</v>
      </c>
      <c r="B65" s="111" t="s">
        <v>121</v>
      </c>
      <c r="C65" s="111" t="s">
        <v>1</v>
      </c>
      <c r="D65" s="65" t="s">
        <v>122</v>
      </c>
      <c r="E65" s="111" t="s">
        <v>125</v>
      </c>
    </row>
    <row r="66" spans="1:5" ht="49.5" x14ac:dyDescent="0.25">
      <c r="A66" s="66" t="s">
        <v>120</v>
      </c>
      <c r="B66" s="115"/>
      <c r="C66" s="115"/>
      <c r="D66" s="66" t="s">
        <v>123</v>
      </c>
      <c r="E66" s="115"/>
    </row>
    <row r="67" spans="1:5" ht="50.25" thickBot="1" x14ac:dyDescent="0.3">
      <c r="A67" s="6"/>
      <c r="B67" s="119"/>
      <c r="C67" s="119"/>
      <c r="D67" s="68" t="s">
        <v>124</v>
      </c>
      <c r="E67" s="119"/>
    </row>
    <row r="68" spans="1:5" ht="17.25" thickBot="1" x14ac:dyDescent="0.3">
      <c r="A68" s="67"/>
      <c r="B68" s="77" t="s">
        <v>126</v>
      </c>
      <c r="C68" s="68">
        <v>15</v>
      </c>
      <c r="D68" s="108"/>
      <c r="E68" s="68"/>
    </row>
    <row r="69" spans="1:5" ht="17.25" thickBot="1" x14ac:dyDescent="0.3">
      <c r="A69" s="120"/>
      <c r="B69" s="121"/>
      <c r="C69" s="109"/>
      <c r="D69" s="82"/>
      <c r="E69" s="109"/>
    </row>
    <row r="70" spans="1:5" ht="17.25" thickBot="1" x14ac:dyDescent="0.3">
      <c r="A70" s="15" t="s">
        <v>33</v>
      </c>
      <c r="B70" s="73" t="s">
        <v>34</v>
      </c>
      <c r="C70" s="15" t="s">
        <v>35</v>
      </c>
      <c r="D70" s="110"/>
      <c r="E70" s="15"/>
    </row>
    <row r="71" spans="1:5" ht="50.25" thickBot="1" x14ac:dyDescent="0.3">
      <c r="A71" s="15" t="s">
        <v>357</v>
      </c>
      <c r="B71" s="19" t="s">
        <v>21</v>
      </c>
      <c r="C71" s="17" t="s">
        <v>22</v>
      </c>
      <c r="D71" s="110"/>
      <c r="E71" s="15"/>
    </row>
    <row r="72" spans="1:5" ht="17.25" thickBot="1" x14ac:dyDescent="0.3">
      <c r="A72" s="15" t="s">
        <v>354</v>
      </c>
      <c r="B72" s="19" t="s">
        <v>12</v>
      </c>
      <c r="C72" s="17" t="s">
        <v>13</v>
      </c>
      <c r="D72" s="110"/>
      <c r="E72" s="15"/>
    </row>
    <row r="73" spans="1:5" ht="33.75" thickBot="1" x14ac:dyDescent="0.3">
      <c r="A73" s="297" t="s">
        <v>364</v>
      </c>
      <c r="B73" s="390" t="s">
        <v>412</v>
      </c>
      <c r="C73" s="15" t="s">
        <v>43</v>
      </c>
      <c r="D73" s="110"/>
      <c r="E73" s="15"/>
    </row>
    <row r="74" spans="1:5" ht="17.25" thickBot="1" x14ac:dyDescent="0.3">
      <c r="A74" s="67"/>
      <c r="B74" s="77" t="s">
        <v>128</v>
      </c>
      <c r="C74" s="68">
        <v>23</v>
      </c>
      <c r="D74" s="108"/>
      <c r="E74" s="68"/>
    </row>
    <row r="75" spans="1:5" ht="17.25" thickBot="1" x14ac:dyDescent="0.3">
      <c r="A75" s="120"/>
      <c r="B75" s="121"/>
      <c r="C75" s="68">
        <v>19</v>
      </c>
      <c r="D75" s="108"/>
      <c r="E75" s="68"/>
    </row>
    <row r="76" spans="1:5" ht="33.75" thickBot="1" x14ac:dyDescent="0.3">
      <c r="A76" s="15" t="s">
        <v>356</v>
      </c>
      <c r="B76" s="19" t="s">
        <v>18</v>
      </c>
      <c r="C76" s="17" t="s">
        <v>19</v>
      </c>
      <c r="D76" s="398"/>
      <c r="E76" s="15"/>
    </row>
    <row r="77" spans="1:5" ht="17.25" thickBot="1" x14ac:dyDescent="0.3">
      <c r="A77" s="15" t="s">
        <v>355</v>
      </c>
      <c r="B77" s="19" t="s">
        <v>15</v>
      </c>
      <c r="C77" s="17" t="s">
        <v>16</v>
      </c>
      <c r="D77" s="398"/>
      <c r="E77" s="15"/>
    </row>
    <row r="78" spans="1:5" ht="17.25" thickBot="1" x14ac:dyDescent="0.3">
      <c r="A78" s="15" t="s">
        <v>358</v>
      </c>
      <c r="B78" s="19" t="s">
        <v>24</v>
      </c>
      <c r="C78" s="17" t="s">
        <v>22</v>
      </c>
      <c r="D78" s="398"/>
      <c r="E78" s="15"/>
    </row>
    <row r="79" spans="1:5" ht="17.25" thickBot="1" x14ac:dyDescent="0.3">
      <c r="A79" s="15" t="s">
        <v>359</v>
      </c>
      <c r="B79" s="19" t="s">
        <v>360</v>
      </c>
      <c r="C79" s="17" t="s">
        <v>19</v>
      </c>
      <c r="D79" s="398"/>
      <c r="E79" s="15"/>
    </row>
    <row r="80" spans="1:5" ht="17.25" thickBot="1" x14ac:dyDescent="0.3">
      <c r="A80" s="297" t="s">
        <v>362</v>
      </c>
      <c r="B80" s="301" t="s">
        <v>197</v>
      </c>
      <c r="C80" s="17" t="s">
        <v>38</v>
      </c>
      <c r="D80" s="398"/>
      <c r="E80" s="15"/>
    </row>
    <row r="81" spans="1:5" ht="17.25" thickBot="1" x14ac:dyDescent="0.3">
      <c r="A81" s="297" t="s">
        <v>370</v>
      </c>
      <c r="B81" s="301" t="s">
        <v>47</v>
      </c>
      <c r="C81" s="17" t="s">
        <v>38</v>
      </c>
      <c r="D81" s="398"/>
      <c r="E81" s="15"/>
    </row>
    <row r="82" spans="1:5" ht="17.25" thickBot="1" x14ac:dyDescent="0.3">
      <c r="A82" s="297" t="s">
        <v>373</v>
      </c>
      <c r="B82" s="73" t="s">
        <v>49</v>
      </c>
      <c r="C82" s="17" t="s">
        <v>38</v>
      </c>
      <c r="D82" s="398"/>
      <c r="E82" s="15"/>
    </row>
    <row r="83" spans="1:5" ht="17.25" thickBot="1" x14ac:dyDescent="0.3">
      <c r="A83" s="297" t="s">
        <v>376</v>
      </c>
      <c r="B83" s="301" t="s">
        <v>51</v>
      </c>
      <c r="C83" s="17" t="s">
        <v>38</v>
      </c>
      <c r="D83" s="398"/>
      <c r="E83" s="15"/>
    </row>
    <row r="84" spans="1:5" ht="17.25" thickBot="1" x14ac:dyDescent="0.3">
      <c r="A84" s="297" t="s">
        <v>379</v>
      </c>
      <c r="B84" s="301" t="s">
        <v>53</v>
      </c>
      <c r="C84" s="17" t="s">
        <v>38</v>
      </c>
      <c r="D84" s="398"/>
      <c r="E84" s="15"/>
    </row>
    <row r="85" spans="1:5" ht="17.25" thickBot="1" x14ac:dyDescent="0.3">
      <c r="A85" s="15" t="s">
        <v>382</v>
      </c>
      <c r="B85" s="73" t="s">
        <v>383</v>
      </c>
      <c r="C85" s="17" t="s">
        <v>38</v>
      </c>
      <c r="D85" s="398"/>
      <c r="E85" s="15"/>
    </row>
    <row r="86" spans="1:5" ht="17.25" thickBot="1" x14ac:dyDescent="0.3">
      <c r="A86" s="319"/>
      <c r="B86" s="318"/>
      <c r="C86" s="68">
        <v>2</v>
      </c>
      <c r="D86" s="110"/>
      <c r="E86" s="68"/>
    </row>
    <row r="87" spans="1:5" ht="33.75" thickBot="1" x14ac:dyDescent="0.3">
      <c r="A87" s="300" t="s">
        <v>402</v>
      </c>
      <c r="B87" s="73" t="s">
        <v>401</v>
      </c>
      <c r="C87" s="17" t="s">
        <v>38</v>
      </c>
      <c r="D87" s="398"/>
      <c r="E87" s="15"/>
    </row>
    <row r="88" spans="1:5" ht="17.25" thickBot="1" x14ac:dyDescent="0.3">
      <c r="A88" s="15" t="s">
        <v>410</v>
      </c>
      <c r="B88" s="73" t="s">
        <v>409</v>
      </c>
      <c r="C88" s="15" t="s">
        <v>38</v>
      </c>
      <c r="D88" s="398"/>
      <c r="E88" s="15"/>
    </row>
    <row r="89" spans="1:5" ht="33.75" thickBot="1" x14ac:dyDescent="0.3">
      <c r="A89" s="297" t="s">
        <v>456</v>
      </c>
      <c r="B89" s="73" t="s">
        <v>411</v>
      </c>
      <c r="C89" s="15" t="s">
        <v>38</v>
      </c>
      <c r="D89" s="398"/>
      <c r="E89" s="15"/>
    </row>
    <row r="90" spans="1:5" ht="17.25" thickBot="1" x14ac:dyDescent="0.3">
      <c r="A90" s="67"/>
      <c r="B90" s="77" t="s">
        <v>130</v>
      </c>
      <c r="C90" s="68">
        <v>21</v>
      </c>
      <c r="D90" s="110"/>
      <c r="E90" s="68"/>
    </row>
    <row r="91" spans="1:5" ht="17.25" thickBot="1" x14ac:dyDescent="0.3">
      <c r="A91" s="120"/>
      <c r="B91" s="121"/>
      <c r="C91" s="68">
        <v>19</v>
      </c>
      <c r="D91" s="110"/>
      <c r="E91" s="109"/>
    </row>
    <row r="92" spans="1:5" ht="17.25" thickBot="1" x14ac:dyDescent="0.3">
      <c r="A92" s="15" t="s">
        <v>361</v>
      </c>
      <c r="B92" s="19" t="s">
        <v>251</v>
      </c>
      <c r="C92" s="17" t="s">
        <v>19</v>
      </c>
      <c r="D92" s="398"/>
      <c r="E92" s="15"/>
    </row>
    <row r="93" spans="1:5" ht="17.25" thickBot="1" x14ac:dyDescent="0.3">
      <c r="A93" s="239" t="s">
        <v>363</v>
      </c>
      <c r="B93" s="73" t="s">
        <v>204</v>
      </c>
      <c r="C93" s="17" t="s">
        <v>38</v>
      </c>
      <c r="D93" s="398"/>
      <c r="E93" s="15"/>
    </row>
    <row r="94" spans="1:5" ht="17.25" thickBot="1" x14ac:dyDescent="0.3">
      <c r="A94" s="15" t="s">
        <v>371</v>
      </c>
      <c r="B94" s="73" t="s">
        <v>55</v>
      </c>
      <c r="C94" s="17" t="s">
        <v>38</v>
      </c>
      <c r="D94" s="398"/>
      <c r="E94" s="15"/>
    </row>
    <row r="95" spans="1:5" ht="17.25" thickBot="1" x14ac:dyDescent="0.3">
      <c r="A95" s="15" t="s">
        <v>374</v>
      </c>
      <c r="B95" s="73" t="s">
        <v>57</v>
      </c>
      <c r="C95" s="17" t="s">
        <v>38</v>
      </c>
      <c r="D95" s="398"/>
      <c r="E95" s="15"/>
    </row>
    <row r="96" spans="1:5" ht="17.25" thickBot="1" x14ac:dyDescent="0.3">
      <c r="A96" s="15" t="s">
        <v>377</v>
      </c>
      <c r="B96" s="73" t="s">
        <v>59</v>
      </c>
      <c r="C96" s="17" t="s">
        <v>38</v>
      </c>
      <c r="D96" s="398"/>
      <c r="E96" s="15"/>
    </row>
    <row r="97" spans="1:5" ht="17.25" thickBot="1" x14ac:dyDescent="0.3">
      <c r="A97" s="15" t="s">
        <v>380</v>
      </c>
      <c r="B97" s="73" t="s">
        <v>61</v>
      </c>
      <c r="C97" s="17" t="s">
        <v>38</v>
      </c>
      <c r="D97" s="398"/>
      <c r="E97" s="15"/>
    </row>
    <row r="98" spans="1:5" ht="17.25" thickBot="1" x14ac:dyDescent="0.3">
      <c r="A98" s="15" t="s">
        <v>368</v>
      </c>
      <c r="B98" s="73" t="s">
        <v>415</v>
      </c>
      <c r="C98" s="17" t="s">
        <v>16</v>
      </c>
      <c r="D98" s="398"/>
      <c r="E98" s="15"/>
    </row>
    <row r="99" spans="1:5" ht="17.25" thickBot="1" x14ac:dyDescent="0.3">
      <c r="A99" s="15" t="s">
        <v>366</v>
      </c>
      <c r="B99" s="73" t="s">
        <v>416</v>
      </c>
      <c r="C99" s="17" t="s">
        <v>16</v>
      </c>
      <c r="D99" s="398"/>
      <c r="E99" s="15"/>
    </row>
    <row r="100" spans="1:5" ht="17.25" thickBot="1" x14ac:dyDescent="0.3">
      <c r="A100" s="15" t="s">
        <v>384</v>
      </c>
      <c r="B100" s="73" t="s">
        <v>385</v>
      </c>
      <c r="C100" s="17" t="s">
        <v>38</v>
      </c>
      <c r="D100" s="398"/>
      <c r="E100" s="15"/>
    </row>
    <row r="101" spans="1:5" ht="33.75" thickBot="1" x14ac:dyDescent="0.3">
      <c r="A101" s="297" t="s">
        <v>388</v>
      </c>
      <c r="B101" s="316" t="s">
        <v>389</v>
      </c>
      <c r="C101" s="15" t="s">
        <v>82</v>
      </c>
      <c r="D101" s="398"/>
      <c r="E101" s="15"/>
    </row>
    <row r="102" spans="1:5" ht="17.25" thickBot="1" x14ac:dyDescent="0.3">
      <c r="A102" s="319"/>
      <c r="B102" s="318"/>
      <c r="C102" s="109">
        <v>2</v>
      </c>
      <c r="D102" s="398"/>
      <c r="E102" s="109"/>
    </row>
    <row r="103" spans="1:5" ht="17.25" thickBot="1" x14ac:dyDescent="0.3">
      <c r="A103" s="300" t="s">
        <v>406</v>
      </c>
      <c r="B103" s="73" t="s">
        <v>405</v>
      </c>
      <c r="C103" s="15" t="s">
        <v>38</v>
      </c>
      <c r="D103" s="398"/>
      <c r="E103" s="15"/>
    </row>
    <row r="104" spans="1:5" ht="33.75" thickBot="1" x14ac:dyDescent="0.3">
      <c r="A104" s="15" t="s">
        <v>457</v>
      </c>
      <c r="B104" s="73" t="s">
        <v>458</v>
      </c>
      <c r="C104" s="15" t="s">
        <v>38</v>
      </c>
      <c r="D104" s="398"/>
      <c r="E104" s="15"/>
    </row>
    <row r="105" spans="1:5" ht="17.25" thickBot="1" x14ac:dyDescent="0.3">
      <c r="A105" s="67"/>
      <c r="B105" s="77" t="s">
        <v>131</v>
      </c>
      <c r="C105" s="68">
        <v>21</v>
      </c>
      <c r="D105" s="110"/>
      <c r="E105" s="68"/>
    </row>
    <row r="106" spans="1:5" ht="17.25" thickBot="1" x14ac:dyDescent="0.3">
      <c r="A106" s="120"/>
      <c r="B106" s="121"/>
      <c r="C106" s="109">
        <v>17</v>
      </c>
      <c r="D106" s="398"/>
      <c r="E106" s="109"/>
    </row>
    <row r="107" spans="1:5" ht="17.25" thickBot="1" x14ac:dyDescent="0.3">
      <c r="A107" s="297" t="s">
        <v>372</v>
      </c>
      <c r="B107" s="73" t="s">
        <v>63</v>
      </c>
      <c r="C107" s="17" t="s">
        <v>38</v>
      </c>
      <c r="D107" s="398"/>
      <c r="E107" s="82"/>
    </row>
    <row r="108" spans="1:5" ht="17.25" thickBot="1" x14ac:dyDescent="0.3">
      <c r="A108" s="297" t="s">
        <v>375</v>
      </c>
      <c r="B108" s="73" t="s">
        <v>65</v>
      </c>
      <c r="C108" s="17" t="s">
        <v>38</v>
      </c>
      <c r="D108" s="398"/>
      <c r="E108" s="110"/>
    </row>
    <row r="109" spans="1:5" ht="17.25" thickBot="1" x14ac:dyDescent="0.3">
      <c r="A109" s="297" t="s">
        <v>378</v>
      </c>
      <c r="B109" s="73" t="s">
        <v>67</v>
      </c>
      <c r="C109" s="17" t="s">
        <v>38</v>
      </c>
      <c r="D109" s="398"/>
      <c r="E109" s="15"/>
    </row>
    <row r="110" spans="1:5" ht="17.25" thickBot="1" x14ac:dyDescent="0.3">
      <c r="A110" s="297" t="s">
        <v>381</v>
      </c>
      <c r="B110" s="73" t="s">
        <v>69</v>
      </c>
      <c r="C110" s="17" t="s">
        <v>38</v>
      </c>
      <c r="D110" s="398"/>
      <c r="E110" s="15"/>
    </row>
    <row r="111" spans="1:5" ht="33.75" thickBot="1" x14ac:dyDescent="0.3">
      <c r="A111" s="297" t="s">
        <v>386</v>
      </c>
      <c r="B111" s="73" t="s">
        <v>387</v>
      </c>
      <c r="C111" s="17" t="s">
        <v>38</v>
      </c>
      <c r="D111" s="398"/>
      <c r="E111" s="15"/>
    </row>
    <row r="112" spans="1:5" ht="33.75" thickBot="1" x14ac:dyDescent="0.3">
      <c r="A112" s="297" t="s">
        <v>390</v>
      </c>
      <c r="B112" s="316" t="s">
        <v>391</v>
      </c>
      <c r="C112" s="15" t="s">
        <v>82</v>
      </c>
      <c r="D112" s="398"/>
      <c r="E112" s="15"/>
    </row>
    <row r="113" spans="1:6" ht="33.75" thickBot="1" x14ac:dyDescent="0.3">
      <c r="A113" s="15" t="s">
        <v>392</v>
      </c>
      <c r="B113" s="73" t="s">
        <v>393</v>
      </c>
      <c r="C113" s="15" t="s">
        <v>454</v>
      </c>
      <c r="D113" s="398"/>
      <c r="E113" s="15"/>
    </row>
    <row r="114" spans="1:6" ht="33.75" thickBot="1" x14ac:dyDescent="0.3">
      <c r="A114" s="15" t="s">
        <v>395</v>
      </c>
      <c r="B114" s="73" t="s">
        <v>396</v>
      </c>
      <c r="C114" s="15" t="s">
        <v>447</v>
      </c>
      <c r="D114" s="398"/>
      <c r="E114" s="15"/>
    </row>
    <row r="115" spans="1:6" ht="33.75" thickBot="1" x14ac:dyDescent="0.3">
      <c r="A115" s="15" t="s">
        <v>398</v>
      </c>
      <c r="B115" s="73" t="s">
        <v>455</v>
      </c>
      <c r="C115" s="15" t="s">
        <v>397</v>
      </c>
      <c r="D115" s="398"/>
      <c r="E115" s="15"/>
    </row>
    <row r="116" spans="1:6" ht="33.75" thickBot="1" x14ac:dyDescent="0.3">
      <c r="A116" s="15" t="s">
        <v>400</v>
      </c>
      <c r="B116" s="73" t="s">
        <v>89</v>
      </c>
      <c r="C116" s="15" t="s">
        <v>90</v>
      </c>
      <c r="D116" s="398"/>
      <c r="E116" s="15"/>
    </row>
    <row r="117" spans="1:6" ht="17.25" thickBot="1" x14ac:dyDescent="0.3">
      <c r="A117" s="319"/>
      <c r="B117" s="318"/>
      <c r="C117" s="109">
        <v>4</v>
      </c>
      <c r="D117" s="110"/>
      <c r="E117" s="109"/>
    </row>
    <row r="118" spans="1:6" ht="33.75" thickBot="1" x14ac:dyDescent="0.3">
      <c r="A118" s="300" t="s">
        <v>408</v>
      </c>
      <c r="B118" s="73" t="s">
        <v>407</v>
      </c>
      <c r="C118" s="15" t="s">
        <v>38</v>
      </c>
      <c r="D118" s="398"/>
      <c r="E118" s="15"/>
    </row>
    <row r="119" spans="1:6" ht="33.75" thickBot="1" x14ac:dyDescent="0.3">
      <c r="A119" s="300" t="s">
        <v>404</v>
      </c>
      <c r="B119" s="73" t="s">
        <v>403</v>
      </c>
      <c r="C119" s="15" t="s">
        <v>38</v>
      </c>
      <c r="D119" s="398"/>
      <c r="E119" s="15"/>
    </row>
    <row r="120" spans="1:6" ht="33.75" thickBot="1" x14ac:dyDescent="0.3">
      <c r="A120" s="15" t="s">
        <v>459</v>
      </c>
      <c r="B120" s="73" t="s">
        <v>460</v>
      </c>
      <c r="C120" s="15" t="s">
        <v>38</v>
      </c>
      <c r="D120" s="398"/>
      <c r="E120" s="15"/>
    </row>
    <row r="121" spans="1:6" ht="17.25" thickBot="1" x14ac:dyDescent="0.3">
      <c r="A121" s="112" t="s">
        <v>114</v>
      </c>
      <c r="B121" s="113"/>
      <c r="C121" s="122"/>
      <c r="D121" s="302"/>
      <c r="E121" s="108"/>
      <c r="F121" s="68"/>
    </row>
  </sheetData>
  <conditionalFormatting sqref="A6:A55">
    <cfRule type="duplicateValues" dxfId="22" priority="23"/>
  </conditionalFormatting>
  <conditionalFormatting sqref="B6:B55">
    <cfRule type="duplicateValues" dxfId="21" priority="22"/>
  </conditionalFormatting>
  <conditionalFormatting sqref="A65:A120">
    <cfRule type="duplicateValues" dxfId="20" priority="21"/>
  </conditionalFormatting>
  <conditionalFormatting sqref="B70:B120">
    <cfRule type="duplicateValues" dxfId="19" priority="20"/>
  </conditionalFormatting>
  <conditionalFormatting sqref="A1:A121">
    <cfRule type="duplicateValues" dxfId="18" priority="19"/>
  </conditionalFormatting>
  <conditionalFormatting sqref="B1:B121">
    <cfRule type="duplicateValues" dxfId="17" priority="18"/>
  </conditionalFormatting>
  <conditionalFormatting sqref="B85">
    <cfRule type="duplicateValues" dxfId="16" priority="17"/>
  </conditionalFormatting>
  <conditionalFormatting sqref="B100">
    <cfRule type="duplicateValues" dxfId="15" priority="16"/>
  </conditionalFormatting>
  <conditionalFormatting sqref="B20">
    <cfRule type="duplicateValues" dxfId="14" priority="15"/>
  </conditionalFormatting>
  <conditionalFormatting sqref="A6:B55">
    <cfRule type="duplicateValues" dxfId="13" priority="13"/>
    <cfRule type="duplicateValues" dxfId="12" priority="14"/>
  </conditionalFormatting>
  <conditionalFormatting sqref="A118">
    <cfRule type="duplicateValues" dxfId="11" priority="12"/>
  </conditionalFormatting>
  <conditionalFormatting sqref="A118">
    <cfRule type="duplicateValues" dxfId="10" priority="10"/>
    <cfRule type="duplicateValues" dxfId="9" priority="11"/>
  </conditionalFormatting>
  <conditionalFormatting sqref="A103">
    <cfRule type="duplicateValues" dxfId="8" priority="9"/>
  </conditionalFormatting>
  <conditionalFormatting sqref="A103">
    <cfRule type="duplicateValues" dxfId="7" priority="7"/>
    <cfRule type="duplicateValues" dxfId="6" priority="8"/>
  </conditionalFormatting>
  <conditionalFormatting sqref="A119">
    <cfRule type="duplicateValues" dxfId="5" priority="6"/>
  </conditionalFormatting>
  <conditionalFormatting sqref="A119">
    <cfRule type="duplicateValues" dxfId="4" priority="4"/>
    <cfRule type="duplicateValues" dxfId="3" priority="5"/>
  </conditionalFormatting>
  <conditionalFormatting sqref="A87">
    <cfRule type="duplicateValues" dxfId="2" priority="3"/>
  </conditionalFormatting>
  <conditionalFormatting sqref="A87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T.ANH-C1</vt:lpstr>
      <vt:lpstr>T. ANH-T4</vt:lpstr>
      <vt:lpstr>T.NHẬT-C1</vt:lpstr>
      <vt:lpstr>T.NHẬT-T4</vt:lpstr>
      <vt:lpstr>T.ANH-C7</vt:lpstr>
      <vt:lpstr>T.HÀN -T4</vt:lpstr>
      <vt:lpstr>T. HÀN-C1</vt:lpstr>
      <vt:lpstr>c1-han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2024-05-25T02:41:46Z</dcterms:created>
  <dcterms:modified xsi:type="dcterms:W3CDTF">2024-07-20T03:04:42Z</dcterms:modified>
</cp:coreProperties>
</file>